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Z:\Euskirchen Kreis (2026)\4. ENDVERSION der Ausschreibung\"/>
    </mc:Choice>
  </mc:AlternateContent>
  <xr:revisionPtr revIDLastSave="0" documentId="13_ncr:1_{4F8BFA14-A4FB-4DE8-8D34-EEC078BA1703}" xr6:coauthVersionLast="47" xr6:coauthVersionMax="47" xr10:uidLastSave="{00000000-0000-0000-0000-000000000000}"/>
  <bookViews>
    <workbookView xWindow="-120" yWindow="-120" windowWidth="29040" windowHeight="15720" tabRatio="950" xr2:uid="{00000000-000D-0000-FFFF-FFFF00000000}"/>
  </bookViews>
  <sheets>
    <sheet name="SVS_UR" sheetId="54" r:id="rId1"/>
    <sheet name="SVS_GrR" sheetId="69" r:id="rId2"/>
  </sheets>
  <definedNames>
    <definedName name="BSTL" localSheetId="1">SVS_GrR!#REF!</definedName>
    <definedName name="BSTL" localSheetId="0">SVS_UR!#REF!</definedName>
    <definedName name="BSTLGL" localSheetId="1">SVS_GrR!#REF!</definedName>
    <definedName name="BSTLGL" localSheetId="0">SVS_UR!#REF!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5" i="69" l="1"/>
  <c r="H85" i="69"/>
  <c r="F85" i="69"/>
  <c r="I84" i="69"/>
  <c r="G84" i="69"/>
  <c r="E84" i="69"/>
  <c r="I80" i="69"/>
  <c r="G80" i="69"/>
  <c r="E80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E75" i="69"/>
  <c r="I74" i="69"/>
  <c r="G74" i="69"/>
  <c r="E74" i="69"/>
  <c r="I58" i="69"/>
  <c r="G58" i="69"/>
  <c r="E58" i="69"/>
  <c r="J57" i="69"/>
  <c r="H57" i="69"/>
  <c r="F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49" i="69"/>
  <c r="H49" i="69"/>
  <c r="F49" i="69"/>
  <c r="J48" i="69"/>
  <c r="H48" i="69"/>
  <c r="F48" i="69"/>
  <c r="J47" i="69"/>
  <c r="H47" i="69"/>
  <c r="F47" i="69"/>
  <c r="I44" i="69"/>
  <c r="G44" i="69"/>
  <c r="E44" i="69"/>
  <c r="J43" i="69"/>
  <c r="H43" i="69"/>
  <c r="F43" i="69"/>
  <c r="J42" i="69"/>
  <c r="H42" i="69"/>
  <c r="F42" i="69"/>
  <c r="J41" i="69"/>
  <c r="H41" i="69"/>
  <c r="F41" i="69"/>
  <c r="J40" i="69"/>
  <c r="H40" i="69"/>
  <c r="F40" i="69"/>
  <c r="F44" i="69" s="1"/>
  <c r="I37" i="69"/>
  <c r="G37" i="69"/>
  <c r="E37" i="69"/>
  <c r="J36" i="69"/>
  <c r="H36" i="69"/>
  <c r="F36" i="69"/>
  <c r="J35" i="69"/>
  <c r="J37" i="69" s="1"/>
  <c r="H35" i="69"/>
  <c r="F35" i="69"/>
  <c r="I33" i="69"/>
  <c r="G33" i="69"/>
  <c r="E33" i="69"/>
  <c r="J32" i="69"/>
  <c r="H32" i="69"/>
  <c r="F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H23" i="69"/>
  <c r="F23" i="69"/>
  <c r="I21" i="69"/>
  <c r="G21" i="69"/>
  <c r="G38" i="69" s="1"/>
  <c r="G59" i="69" s="1"/>
  <c r="E21" i="69"/>
  <c r="E38" i="69" s="1"/>
  <c r="E59" i="69" s="1"/>
  <c r="J20" i="69"/>
  <c r="H20" i="69"/>
  <c r="F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H14" i="69"/>
  <c r="H21" i="69" s="1"/>
  <c r="F14" i="69"/>
  <c r="E44" i="54"/>
  <c r="E74" i="54"/>
  <c r="I74" i="54"/>
  <c r="G74" i="54"/>
  <c r="G75" i="54"/>
  <c r="H80" i="54" s="1"/>
  <c r="I80" i="54"/>
  <c r="I79" i="54"/>
  <c r="I78" i="54"/>
  <c r="I77" i="54"/>
  <c r="I76" i="54"/>
  <c r="I75" i="54"/>
  <c r="G80" i="54"/>
  <c r="G79" i="54"/>
  <c r="G78" i="54"/>
  <c r="G77" i="54"/>
  <c r="G76" i="54"/>
  <c r="E80" i="54"/>
  <c r="E79" i="54"/>
  <c r="E78" i="54"/>
  <c r="E77" i="54"/>
  <c r="E76" i="54"/>
  <c r="E75" i="54"/>
  <c r="J80" i="54" l="1"/>
  <c r="F80" i="69"/>
  <c r="F21" i="69"/>
  <c r="I38" i="69"/>
  <c r="I59" i="69" s="1"/>
  <c r="H80" i="69"/>
  <c r="J58" i="69"/>
  <c r="J80" i="69"/>
  <c r="F33" i="69"/>
  <c r="J21" i="69"/>
  <c r="H33" i="69"/>
  <c r="H38" i="69" s="1"/>
  <c r="H59" i="69" s="1"/>
  <c r="F37" i="69"/>
  <c r="H58" i="69"/>
  <c r="J44" i="69"/>
  <c r="J33" i="69"/>
  <c r="J38" i="69" s="1"/>
  <c r="J59" i="69" s="1"/>
  <c r="H37" i="69"/>
  <c r="H44" i="69"/>
  <c r="F58" i="69"/>
  <c r="F80" i="54"/>
  <c r="H61" i="69" l="1"/>
  <c r="H60" i="69"/>
  <c r="F38" i="69"/>
  <c r="F59" i="69" s="1"/>
  <c r="H81" i="69"/>
  <c r="J61" i="69"/>
  <c r="J60" i="69"/>
  <c r="J62" i="69" s="1"/>
  <c r="F61" i="69" l="1"/>
  <c r="F60" i="69"/>
  <c r="F62" i="69" s="1"/>
  <c r="H62" i="69"/>
  <c r="I63" i="69"/>
  <c r="I64" i="69" s="1"/>
  <c r="I81" i="69" s="1"/>
  <c r="I85" i="69"/>
  <c r="E66" i="69"/>
  <c r="E86" i="69" s="1"/>
  <c r="J81" i="69"/>
  <c r="G85" i="69" l="1"/>
  <c r="G63" i="69"/>
  <c r="G64" i="69" s="1"/>
  <c r="G81" i="69" s="1"/>
  <c r="E63" i="69"/>
  <c r="E64" i="69" s="1"/>
  <c r="E81" i="69" s="1"/>
  <c r="E85" i="69"/>
  <c r="F81" i="69"/>
  <c r="J85" i="54" l="1"/>
  <c r="H85" i="54"/>
  <c r="E84" i="54" l="1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H81" i="54" s="1"/>
  <c r="J81" i="54" l="1"/>
  <c r="F62" i="54"/>
  <c r="E63" i="54" s="1"/>
  <c r="E64" i="54" s="1"/>
  <c r="E81" i="54" s="1"/>
  <c r="H62" i="54"/>
  <c r="I63" i="54"/>
  <c r="I64" i="54" s="1"/>
  <c r="I81" i="54" s="1"/>
  <c r="F85" i="54" l="1"/>
  <c r="E85" i="54" s="1"/>
  <c r="E66" i="54"/>
  <c r="G63" i="54"/>
  <c r="G64" i="54" s="1"/>
  <c r="G81" i="54" s="1"/>
  <c r="G85" i="54"/>
  <c r="E86" i="54" l="1"/>
</calcChain>
</file>

<file path=xl/sharedStrings.xml><?xml version="1.0" encoding="utf-8"?>
<sst xmlns="http://schemas.openxmlformats.org/spreadsheetml/2006/main" count="296" uniqueCount="137">
  <si>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</si>
  <si>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</si>
  <si>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</si>
  <si>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</si>
  <si>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</si>
  <si>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</si>
  <si>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</si>
  <si>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</si>
  <si>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</si>
  <si>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</si>
  <si>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</si>
  <si>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</si>
  <si>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</si>
  <si>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</si>
  <si>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</si>
  <si>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</si>
  <si>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</si>
  <si>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</si>
  <si>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</si>
  <si>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</si>
  <si>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</si>
  <si>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</si>
  <si>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</si>
  <si>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</si>
  <si>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</si>
  <si>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</si>
  <si>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</si>
  <si>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</si>
  <si>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</si>
  <si>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</si>
  <si>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</si>
  <si>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</si>
  <si>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</si>
  <si>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</si>
  <si>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</si>
  <si>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</si>
  <si>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</si>
  <si>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</si>
  <si>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</si>
  <si>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</si>
  <si>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</si>
  <si>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</si>
  <si>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</si>
  <si>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</si>
  <si>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</si>
  <si>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</si>
  <si>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</si>
  <si>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</si>
  <si>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</si>
  <si>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</si>
  <si>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</si>
  <si>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</si>
  <si>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</si>
  <si>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</si>
  <si>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</si>
  <si>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</si>
  <si>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</si>
  <si>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</si>
  <si>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</si>
  <si>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</si>
  <si>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</si>
  <si>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</si>
  <si>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</si>
  <si>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</si>
  <si>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</si>
  <si>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</si>
  <si>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</si>
  <si>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</si>
  <si>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</si>
  <si>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</si>
  <si>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</si>
  <si>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</si>
  <si>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</si>
  <si>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</si>
  <si>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</si>
  <si>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</si>
  <si>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</si>
  <si>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</si>
  <si>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</si>
  <si>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</si>
  <si>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</si>
  <si>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</si>
  <si>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</si>
  <si>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</si>
  <si>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</si>
  <si>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</si>
  <si>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</si>
  <si>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</si>
  <si>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</si>
  <si>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</si>
  <si>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</si>
  <si>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</si>
  <si>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</si>
  <si>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</si>
  <si>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</si>
  <si>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</si>
  <si>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</si>
  <si>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</si>
  <si>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</si>
  <si>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</si>
  <si>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</si>
  <si>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</si>
  <si>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</si>
  <si>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</si>
  <si>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</si>
  <si>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</si>
  <si>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</si>
  <si>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</si>
  <si>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</si>
  <si>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</si>
  <si>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</si>
  <si>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</si>
  <si>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</si>
  <si>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</si>
  <si>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</si>
  <si>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</si>
  <si>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</si>
  <si>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</si>
  <si>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</si>
  <si>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</si>
  <si>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</si>
  <si>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</si>
  <si>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</si>
  <si>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t>12.00</t>
  </si>
  <si>
    <t>Bei Abweichungen innerhalb von Gewerken bitte je Gewerk ausfüllen!</t>
  </si>
  <si>
    <t>Gewerk:</t>
  </si>
  <si>
    <t>Urlaubsentgelt</t>
  </si>
  <si>
    <t>Bei Abweichungen innerhalb von Losen bitte je Los ausfüllen!</t>
  </si>
  <si>
    <t xml:space="preserve">Los: </t>
  </si>
  <si>
    <t>Aufschlüsselung der kalkulatorischen Stundenverrechnungssätze</t>
  </si>
  <si>
    <r>
      <rPr>
        <b/>
        <sz val="9"/>
        <rFont val="Century Gothic"/>
        <family val="2"/>
      </rPr>
      <t>Grundreinigung</t>
    </r>
    <r>
      <rPr>
        <sz val="9"/>
        <rFont val="Century Gothic"/>
        <family val="2"/>
      </rPr>
      <t xml:space="preserve">
(Montag bis Samstag - 05:00 bis 22:00 Uhr)</t>
    </r>
  </si>
  <si>
    <r>
      <t xml:space="preserve">- In den Positionen </t>
    </r>
    <r>
      <rPr>
        <b/>
        <sz val="9"/>
        <rFont val="Century Gothic"/>
        <family val="2"/>
      </rPr>
      <t>2 bis 4</t>
    </r>
    <r>
      <rPr>
        <sz val="9"/>
        <rFont val="Century Gothic"/>
        <family val="2"/>
      </rPr>
      <t xml:space="preserve"> sind Prozentsätze vom </t>
    </r>
    <r>
      <rPr>
        <b/>
        <sz val="9"/>
        <rFont val="Century Gothic"/>
        <family val="2"/>
      </rPr>
      <t>produktiven Stundenlohn</t>
    </r>
    <r>
      <rPr>
        <sz val="9"/>
        <rFont val="Century Gothic"/>
        <family val="2"/>
      </rPr>
      <t xml:space="preserve"> einzutragen</t>
    </r>
  </si>
  <si>
    <r>
      <t xml:space="preserve">- In den Positionen </t>
    </r>
    <r>
      <rPr>
        <b/>
        <sz val="9"/>
        <rFont val="Century Gothic"/>
        <family val="2"/>
      </rPr>
      <t>6 bis 7</t>
    </r>
    <r>
      <rPr>
        <sz val="9"/>
        <rFont val="Century Gothic"/>
        <family val="2"/>
      </rPr>
      <t xml:space="preserve"> sind Prozentsätze von den </t>
    </r>
    <r>
      <rPr>
        <b/>
        <sz val="9"/>
        <rFont val="Century Gothic"/>
        <family val="2"/>
      </rPr>
      <t>Selbstkosten</t>
    </r>
    <r>
      <rPr>
        <sz val="9"/>
        <rFont val="Century Gothic"/>
        <family val="2"/>
      </rPr>
      <t xml:space="preserve"> einzutragen</t>
    </r>
  </si>
  <si>
    <r>
      <t xml:space="preserve">Lohnkostenanteil am STVS in % 
</t>
    </r>
    <r>
      <rPr>
        <sz val="9"/>
        <rFont val="Century Gothic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</si>
  <si>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Century Gothic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</si>
  <si>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Century Gothic"/>
        <family val="2"/>
      </rPr>
      <t>neu</t>
    </r>
    <r>
      <rPr>
        <sz val="9"/>
        <color theme="1"/>
        <rFont val="Century Gothic"/>
        <family val="2"/>
      </rPr>
      <t xml:space="preserve"> = S</t>
    </r>
    <r>
      <rPr>
        <vertAlign val="subscript"/>
        <sz val="9"/>
        <color theme="1"/>
        <rFont val="Century Gothic"/>
        <family val="2"/>
      </rPr>
      <t>alt</t>
    </r>
    <r>
      <rPr>
        <sz val="9"/>
        <color theme="1"/>
        <rFont val="Century Gothic"/>
        <family val="2"/>
      </rPr>
      <t xml:space="preserve"> * (l * L</t>
    </r>
    <r>
      <rPr>
        <vertAlign val="subscript"/>
        <sz val="9"/>
        <color theme="1"/>
        <rFont val="Century Gothic"/>
        <family val="2"/>
      </rPr>
      <t>neu</t>
    </r>
    <r>
      <rPr>
        <sz val="9"/>
        <color theme="1"/>
        <rFont val="Century Gothic"/>
        <family val="2"/>
      </rPr>
      <t>/L</t>
    </r>
    <r>
      <rPr>
        <vertAlign val="subscript"/>
        <sz val="9"/>
        <color theme="1"/>
        <rFont val="Century Gothic"/>
        <family val="2"/>
      </rPr>
      <t>alt</t>
    </r>
    <r>
      <rPr>
        <sz val="9"/>
        <color theme="1"/>
        <rFont val="Century Gothic"/>
        <family val="2"/>
      </rPr>
      <t xml:space="preserve"> + f) </t>
    </r>
  </si>
  <si>
    <r>
      <rPr>
        <b/>
        <sz val="9"/>
        <rFont val="Century Gothic"/>
        <family val="2"/>
      </rPr>
      <t>Unterhaltsreinigung</t>
    </r>
    <r>
      <rPr>
        <sz val="9"/>
        <rFont val="Century Gothic"/>
        <family val="2"/>
      </rPr>
      <t xml:space="preserve">
(Montag bis Samstag - 05:00 bis 22:00 Uhr)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</si>
</sst>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entury Gothic"/>
      <family val="2"/>
    </font>
    <font>
      <sz val="11"/>
      <name val="Century Gothic"/>
      <family val="2"/>
    </font>
    <font>
      <b/>
      <sz val="11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b/>
      <i/>
      <sz val="9"/>
      <name val="Century Gothic"/>
      <family val="2"/>
    </font>
    <font>
      <sz val="9"/>
      <color rgb="FFFF0000"/>
      <name val="Century Gothic"/>
      <family val="2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sz val="9"/>
      <color theme="0"/>
      <name val="Century Gothic"/>
      <family val="2"/>
    </font>
    <font>
      <vertAlign val="subscript"/>
      <sz val="9"/>
      <color theme="1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1">
    <xf numFmtId="0" fontId="0" fillId="0" borderId="0" xfId="0"/>
    <xf numFmtId="0" fontId="7" fillId="0" borderId="1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right" vertical="center"/>
    </xf>
    <xf numFmtId="0" fontId="10" fillId="0" borderId="10" xfId="0" applyFont="1" applyBorder="1"/>
    <xf numFmtId="0" fontId="9" fillId="0" borderId="12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4" xfId="0" quotePrefix="1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0" xfId="0" applyFont="1"/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9" fontId="11" fillId="0" borderId="3" xfId="3" applyFont="1" applyBorder="1" applyAlignment="1" applyProtection="1">
      <alignment horizontal="center" vertical="center"/>
    </xf>
    <xf numFmtId="0" fontId="11" fillId="0" borderId="3" xfId="0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right" vertical="center"/>
    </xf>
    <xf numFmtId="44" fontId="11" fillId="5" borderId="1" xfId="2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top"/>
    </xf>
    <xf numFmtId="0" fontId="11" fillId="0" borderId="5" xfId="0" applyFont="1" applyBorder="1" applyAlignment="1">
      <alignment vertical="center"/>
    </xf>
    <xf numFmtId="164" fontId="11" fillId="2" borderId="2" xfId="0" applyNumberFormat="1" applyFont="1" applyFill="1" applyBorder="1" applyAlignment="1">
      <alignment horizontal="right" vertical="center"/>
    </xf>
    <xf numFmtId="44" fontId="13" fillId="2" borderId="2" xfId="2" applyFont="1" applyFill="1" applyBorder="1" applyAlignment="1" applyProtection="1">
      <alignment horizontal="right" vertical="center"/>
    </xf>
    <xf numFmtId="44" fontId="13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11" fillId="5" borderId="1" xfId="0" applyNumberFormat="1" applyFont="1" applyFill="1" applyBorder="1" applyAlignment="1" applyProtection="1">
      <alignment horizontal="right" vertical="center"/>
      <protection locked="0"/>
    </xf>
    <xf numFmtId="44" fontId="11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11" fillId="6" borderId="1" xfId="0" applyNumberFormat="1" applyFont="1" applyFill="1" applyBorder="1" applyAlignment="1">
      <alignment horizontal="right" vertical="center"/>
    </xf>
    <xf numFmtId="44" fontId="11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1" fillId="3" borderId="13" xfId="0" applyFont="1" applyFill="1" applyBorder="1" applyAlignment="1">
      <alignment vertical="center"/>
    </xf>
    <xf numFmtId="0" fontId="11" fillId="3" borderId="2" xfId="0" applyFont="1" applyFill="1" applyBorder="1" applyAlignment="1">
      <alignment vertical="center"/>
    </xf>
    <xf numFmtId="164" fontId="11" fillId="3" borderId="1" xfId="0" applyNumberFormat="1" applyFont="1" applyFill="1" applyBorder="1" applyAlignment="1">
      <alignment horizontal="right" vertical="center"/>
    </xf>
    <xf numFmtId="44" fontId="11" fillId="3" borderId="1" xfId="2" applyFont="1" applyFill="1" applyBorder="1" applyAlignment="1" applyProtection="1">
      <alignment horizontal="right" vertical="center"/>
    </xf>
    <xf numFmtId="0" fontId="11" fillId="2" borderId="13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4" fillId="3" borderId="1" xfId="0" applyFont="1" applyFill="1" applyBorder="1" applyAlignment="1">
      <alignment vertical="center"/>
    </xf>
    <xf numFmtId="0" fontId="15" fillId="3" borderId="13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/>
    </xf>
    <xf numFmtId="44" fontId="11" fillId="3" borderId="1" xfId="0" applyNumberFormat="1" applyFont="1" applyFill="1" applyBorder="1" applyAlignment="1">
      <alignment horizontal="right" vertical="center"/>
    </xf>
    <xf numFmtId="0" fontId="11" fillId="0" borderId="7" xfId="0" applyFont="1" applyBorder="1" applyAlignment="1">
      <alignment vertical="center"/>
    </xf>
    <xf numFmtId="0" fontId="11" fillId="0" borderId="1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11" fillId="4" borderId="16" xfId="0" applyNumberFormat="1" applyFont="1" applyFill="1" applyBorder="1" applyAlignment="1">
      <alignment horizontal="right" vertical="center"/>
    </xf>
    <xf numFmtId="44" fontId="11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11" fillId="0" borderId="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vertical="top"/>
    </xf>
    <xf numFmtId="0" fontId="11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10" fontId="10" fillId="0" borderId="0" xfId="0" applyNumberFormat="1" applyFont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6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0" fontId="14" fillId="0" borderId="17" xfId="0" applyFont="1" applyBorder="1" applyAlignment="1">
      <alignment vertical="center"/>
    </xf>
    <xf numFmtId="168" fontId="17" fillId="0" borderId="17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10" fontId="17" fillId="0" borderId="17" xfId="0" applyNumberFormat="1" applyFont="1" applyBorder="1" applyAlignment="1">
      <alignment vertical="center"/>
    </xf>
    <xf numFmtId="0" fontId="10" fillId="7" borderId="13" xfId="0" applyFont="1" applyFill="1" applyBorder="1"/>
    <xf numFmtId="0" fontId="11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20" fontId="11" fillId="0" borderId="1" xfId="0" applyNumberFormat="1" applyFont="1" applyBorder="1" applyAlignment="1">
      <alignment vertical="center"/>
    </xf>
    <xf numFmtId="44" fontId="11" fillId="5" borderId="1" xfId="1" applyFont="1" applyFill="1" applyBorder="1" applyAlignment="1" applyProtection="1">
      <alignment horizontal="right" vertical="center"/>
      <protection locked="0"/>
    </xf>
    <xf numFmtId="44" fontId="11" fillId="0" borderId="1" xfId="0" applyNumberFormat="1" applyFont="1" applyBorder="1" applyAlignment="1">
      <alignment horizontal="right" vertical="center"/>
    </xf>
    <xf numFmtId="0" fontId="11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1" fillId="5" borderId="13" xfId="0" applyFont="1" applyFill="1" applyBorder="1" applyAlignment="1" applyProtection="1">
      <alignment horizontal="left"/>
      <protection locked="0"/>
    </xf>
    <xf numFmtId="0" fontId="11" fillId="5" borderId="2" xfId="0" applyFont="1" applyFill="1" applyBorder="1" applyAlignment="1" applyProtection="1">
      <alignment horizontal="left"/>
      <protection locked="0"/>
    </xf>
    <xf numFmtId="0" fontId="11" fillId="5" borderId="14" xfId="0" applyFont="1" applyFill="1" applyBorder="1" applyAlignment="1" applyProtection="1">
      <alignment horizontal="left"/>
      <protection locked="0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7" borderId="13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1" fillId="7" borderId="14" xfId="0" applyFont="1" applyFill="1" applyBorder="1" applyAlignment="1">
      <alignment horizontal="left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165" fontId="11" fillId="7" borderId="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14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165" fontId="11" fillId="8" borderId="13" xfId="0" applyNumberFormat="1" applyFont="1" applyFill="1" applyBorder="1" applyAlignment="1">
      <alignment horizontal="center" vertical="center"/>
    </xf>
    <xf numFmtId="165" fontId="11" fillId="8" borderId="2" xfId="0" applyNumberFormat="1" applyFont="1" applyFill="1" applyBorder="1" applyAlignment="1">
      <alignment horizontal="center" vertical="center"/>
    </xf>
    <xf numFmtId="165" fontId="11" fillId="8" borderId="14" xfId="0" applyNumberFormat="1" applyFont="1" applyFill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9"/>
  <sheetViews>
    <sheetView showGridLines="0" tabSelected="1" zoomScaleNormal="100" workbookViewId="0">
      <selection activeCell="E14" sqref="E14"/>
    </sheetView>
  </sheetViews>
  <sheetFormatPr baseColWidth="10" defaultColWidth="11.42578125" defaultRowHeight="14.25" x14ac:dyDescent="0.3"/>
  <cols>
    <col min="1" max="1" width="7.7109375" style="8" customWidth="1"/>
    <col min="2" max="2" width="13.7109375" style="8" customWidth="1"/>
    <col min="3" max="3" width="41.28515625" style="8" customWidth="1"/>
    <col min="4" max="4" width="8" style="8" customWidth="1"/>
    <col min="5" max="10" width="14.7109375" style="8" customWidth="1"/>
    <col min="11" max="16384" width="11.42578125" style="8"/>
  </cols>
  <sheetData>
    <row r="1" spans="1:14" s="4" customFormat="1" ht="21" customHeight="1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3"/>
    </row>
    <row r="2" spans="1:14" s="4" customFormat="1" ht="11.25" customHeight="1" x14ac:dyDescent="0.25">
      <c r="A2" s="5"/>
      <c r="J2" s="6"/>
    </row>
    <row r="3" spans="1:14" ht="17.25" customHeight="1" x14ac:dyDescent="0.3">
      <c r="A3" s="7" t="s">
        <v>127</v>
      </c>
      <c r="D3" s="9" t="s">
        <v>128</v>
      </c>
      <c r="E3" s="120"/>
      <c r="F3" s="121"/>
      <c r="G3" s="121"/>
      <c r="H3" s="122"/>
      <c r="J3" s="10"/>
    </row>
    <row r="4" spans="1:14" ht="17.25" customHeight="1" x14ac:dyDescent="0.3">
      <c r="A4" s="7" t="s">
        <v>124</v>
      </c>
      <c r="D4" s="9" t="s">
        <v>125</v>
      </c>
      <c r="E4" s="120"/>
      <c r="F4" s="121"/>
      <c r="G4" s="121"/>
      <c r="H4" s="122"/>
      <c r="J4" s="10"/>
    </row>
    <row r="5" spans="1:14" s="4" customFormat="1" ht="12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3"/>
    </row>
    <row r="6" spans="1:14" s="17" customFormat="1" ht="15.4" customHeight="1" x14ac:dyDescent="0.25">
      <c r="A6" s="14" t="s">
        <v>96</v>
      </c>
      <c r="B6" s="15"/>
      <c r="C6" s="16" t="s">
        <v>110</v>
      </c>
      <c r="D6" s="15"/>
      <c r="E6" s="15"/>
      <c r="F6" s="15"/>
      <c r="G6" s="123" t="s">
        <v>136</v>
      </c>
      <c r="H6" s="124"/>
      <c r="I6" s="124"/>
      <c r="J6" s="125"/>
    </row>
    <row r="7" spans="1:14" s="17" customFormat="1" ht="15.4" customHeight="1" x14ac:dyDescent="0.25">
      <c r="A7" s="18"/>
      <c r="C7" s="19" t="s">
        <v>131</v>
      </c>
      <c r="G7" s="126"/>
      <c r="H7" s="127"/>
      <c r="I7" s="127"/>
      <c r="J7" s="128"/>
    </row>
    <row r="8" spans="1:14" s="17" customFormat="1" ht="15.4" customHeight="1" x14ac:dyDescent="0.25">
      <c r="A8" s="7"/>
      <c r="C8" s="19" t="s">
        <v>132</v>
      </c>
      <c r="G8" s="129"/>
      <c r="H8" s="130"/>
      <c r="I8" s="130"/>
      <c r="J8" s="131"/>
    </row>
    <row r="9" spans="1:14" s="23" customFormat="1" ht="26.65" customHeight="1" x14ac:dyDescent="0.25">
      <c r="A9" s="20" t="s">
        <v>0</v>
      </c>
      <c r="B9" s="21" t="s">
        <v>1</v>
      </c>
      <c r="C9" s="22"/>
      <c r="D9" s="22"/>
      <c r="E9" s="132" t="s">
        <v>98</v>
      </c>
      <c r="F9" s="133"/>
      <c r="G9" s="134" t="s">
        <v>111</v>
      </c>
      <c r="H9" s="135"/>
      <c r="I9" s="134" t="s">
        <v>97</v>
      </c>
      <c r="J9" s="135"/>
    </row>
    <row r="10" spans="1:14" s="23" customFormat="1" ht="13.5" x14ac:dyDescent="0.25">
      <c r="A10" s="24"/>
      <c r="B10" s="25"/>
      <c r="C10" s="25"/>
      <c r="D10" s="25"/>
      <c r="E10" s="26" t="s">
        <v>2</v>
      </c>
      <c r="F10" s="27" t="s">
        <v>3</v>
      </c>
      <c r="G10" s="26" t="s">
        <v>2</v>
      </c>
      <c r="H10" s="27" t="s">
        <v>3</v>
      </c>
      <c r="I10" s="26" t="s">
        <v>2</v>
      </c>
      <c r="J10" s="27" t="s">
        <v>3</v>
      </c>
    </row>
    <row r="11" spans="1:14" s="30" customFormat="1" ht="15.4" customHeight="1" x14ac:dyDescent="0.25">
      <c r="A11" s="20" t="s">
        <v>69</v>
      </c>
      <c r="B11" s="21" t="s">
        <v>5</v>
      </c>
      <c r="C11" s="22"/>
      <c r="D11" s="22"/>
      <c r="E11" s="28">
        <v>1</v>
      </c>
      <c r="F11" s="29"/>
      <c r="G11" s="28">
        <v>1</v>
      </c>
      <c r="H11" s="29"/>
      <c r="I11" s="28">
        <v>1</v>
      </c>
      <c r="J11" s="29"/>
    </row>
    <row r="12" spans="1:14" s="35" customFormat="1" ht="15.4" customHeight="1" x14ac:dyDescent="0.25">
      <c r="A12" s="31" t="s">
        <v>7</v>
      </c>
      <c r="B12" s="21" t="s">
        <v>8</v>
      </c>
      <c r="C12" s="22"/>
      <c r="D12" s="22"/>
      <c r="E12" s="32"/>
      <c r="F12" s="33"/>
      <c r="G12" s="32"/>
      <c r="H12" s="33"/>
      <c r="I12" s="32"/>
      <c r="J12" s="34"/>
    </row>
    <row r="13" spans="1:14" s="35" customFormat="1" ht="15.4" customHeight="1" x14ac:dyDescent="0.25">
      <c r="A13" s="36" t="s">
        <v>6</v>
      </c>
      <c r="B13" s="37" t="s">
        <v>9</v>
      </c>
      <c r="C13" s="38"/>
      <c r="D13" s="38"/>
      <c r="E13" s="32"/>
      <c r="F13" s="33"/>
      <c r="G13" s="32"/>
      <c r="H13" s="33"/>
      <c r="I13" s="32"/>
      <c r="J13" s="34"/>
    </row>
    <row r="14" spans="1:14" s="35" customFormat="1" ht="15.4" customHeight="1" x14ac:dyDescent="0.25">
      <c r="A14" s="39" t="s">
        <v>10</v>
      </c>
      <c r="B14" s="40" t="s">
        <v>11</v>
      </c>
      <c r="C14" s="41"/>
      <c r="D14" s="41"/>
      <c r="E14" s="42"/>
      <c r="F14" s="43">
        <f>E14*F$11</f>
        <v>0</v>
      </c>
      <c r="G14" s="42"/>
      <c r="H14" s="43">
        <f>G14*H$11</f>
        <v>0</v>
      </c>
      <c r="I14" s="42"/>
      <c r="J14" s="43">
        <f>I14*J$11</f>
        <v>0</v>
      </c>
    </row>
    <row r="15" spans="1:14" s="35" customFormat="1" ht="15.4" customHeight="1" x14ac:dyDescent="0.25">
      <c r="A15" s="44" t="s">
        <v>12</v>
      </c>
      <c r="B15" s="37" t="s">
        <v>17</v>
      </c>
      <c r="C15" s="38"/>
      <c r="D15" s="38"/>
      <c r="E15" s="42"/>
      <c r="F15" s="43">
        <f t="shared" ref="F15:F20" si="0">E15*F$11</f>
        <v>0</v>
      </c>
      <c r="G15" s="42"/>
      <c r="H15" s="43">
        <f t="shared" ref="H15:H20" si="1">G15*H$11</f>
        <v>0</v>
      </c>
      <c r="I15" s="42"/>
      <c r="J15" s="43">
        <f t="shared" ref="J15:J20" si="2">I15*J$11</f>
        <v>0</v>
      </c>
    </row>
    <row r="16" spans="1:14" s="35" customFormat="1" ht="15.4" customHeight="1" x14ac:dyDescent="0.3">
      <c r="A16" s="44" t="s">
        <v>13</v>
      </c>
      <c r="B16" s="37" t="s">
        <v>18</v>
      </c>
      <c r="C16" s="38"/>
      <c r="D16" s="38"/>
      <c r="E16" s="42"/>
      <c r="F16" s="43">
        <f t="shared" si="0"/>
        <v>0</v>
      </c>
      <c r="G16" s="42"/>
      <c r="H16" s="43">
        <f t="shared" si="1"/>
        <v>0</v>
      </c>
      <c r="I16" s="42"/>
      <c r="J16" s="43">
        <f t="shared" si="2"/>
        <v>0</v>
      </c>
      <c r="M16" s="8"/>
      <c r="N16" s="8"/>
    </row>
    <row r="17" spans="1:14" s="30" customFormat="1" ht="15.4" customHeight="1" x14ac:dyDescent="0.3">
      <c r="A17" s="44" t="s">
        <v>75</v>
      </c>
      <c r="B17" s="37" t="s">
        <v>19</v>
      </c>
      <c r="C17" s="38"/>
      <c r="D17" s="38"/>
      <c r="E17" s="42"/>
      <c r="F17" s="43">
        <f t="shared" si="0"/>
        <v>0</v>
      </c>
      <c r="G17" s="42"/>
      <c r="H17" s="43">
        <f t="shared" si="1"/>
        <v>0</v>
      </c>
      <c r="I17" s="42"/>
      <c r="J17" s="43">
        <f t="shared" si="2"/>
        <v>0</v>
      </c>
      <c r="M17" s="8"/>
      <c r="N17" s="8"/>
    </row>
    <row r="18" spans="1:14" s="35" customFormat="1" ht="15.4" customHeight="1" x14ac:dyDescent="0.3">
      <c r="A18" s="44" t="s">
        <v>14</v>
      </c>
      <c r="B18" s="37" t="s">
        <v>20</v>
      </c>
      <c r="C18" s="38"/>
      <c r="D18" s="38"/>
      <c r="E18" s="42"/>
      <c r="F18" s="43">
        <f t="shared" si="0"/>
        <v>0</v>
      </c>
      <c r="G18" s="42"/>
      <c r="H18" s="43">
        <f t="shared" si="1"/>
        <v>0</v>
      </c>
      <c r="I18" s="42"/>
      <c r="J18" s="43">
        <f t="shared" si="2"/>
        <v>0</v>
      </c>
      <c r="M18" s="8"/>
      <c r="N18" s="8"/>
    </row>
    <row r="19" spans="1:14" s="35" customFormat="1" ht="15.4" customHeight="1" x14ac:dyDescent="0.25">
      <c r="A19" s="44" t="s">
        <v>15</v>
      </c>
      <c r="B19" s="37" t="s">
        <v>21</v>
      </c>
      <c r="C19" s="38"/>
      <c r="D19" s="38"/>
      <c r="E19" s="42"/>
      <c r="F19" s="43">
        <f t="shared" si="0"/>
        <v>0</v>
      </c>
      <c r="G19" s="42"/>
      <c r="H19" s="43">
        <f t="shared" si="1"/>
        <v>0</v>
      </c>
      <c r="I19" s="42"/>
      <c r="J19" s="43">
        <f t="shared" si="2"/>
        <v>0</v>
      </c>
    </row>
    <row r="20" spans="1:14" s="35" customFormat="1" ht="15.4" customHeight="1" x14ac:dyDescent="0.25">
      <c r="A20" s="45" t="s">
        <v>16</v>
      </c>
      <c r="B20" s="46" t="s">
        <v>22</v>
      </c>
      <c r="C20" s="15"/>
      <c r="D20" s="15"/>
      <c r="E20" s="42"/>
      <c r="F20" s="43">
        <f t="shared" si="0"/>
        <v>0</v>
      </c>
      <c r="G20" s="42"/>
      <c r="H20" s="43">
        <f t="shared" si="1"/>
        <v>0</v>
      </c>
      <c r="I20" s="42"/>
      <c r="J20" s="43">
        <f t="shared" si="2"/>
        <v>0</v>
      </c>
    </row>
    <row r="21" spans="1:14" s="35" customFormat="1" ht="15.4" customHeight="1" x14ac:dyDescent="0.25">
      <c r="A21" s="47"/>
      <c r="B21" s="48" t="s">
        <v>23</v>
      </c>
      <c r="C21" s="49"/>
      <c r="D21" s="49"/>
      <c r="E21" s="50">
        <f t="shared" ref="E21:J21" si="3">SUM(E14:E20)</f>
        <v>0</v>
      </c>
      <c r="F21" s="51">
        <f t="shared" si="3"/>
        <v>0</v>
      </c>
      <c r="G21" s="50">
        <f t="shared" si="3"/>
        <v>0</v>
      </c>
      <c r="H21" s="51">
        <f t="shared" si="3"/>
        <v>0</v>
      </c>
      <c r="I21" s="50">
        <f t="shared" si="3"/>
        <v>0</v>
      </c>
      <c r="J21" s="51">
        <f t="shared" si="3"/>
        <v>0</v>
      </c>
    </row>
    <row r="22" spans="1:14" s="35" customFormat="1" ht="15.4" customHeight="1" x14ac:dyDescent="0.25">
      <c r="A22" s="36" t="s">
        <v>92</v>
      </c>
      <c r="B22" s="41" t="s">
        <v>24</v>
      </c>
      <c r="C22" s="17"/>
      <c r="D22" s="17"/>
      <c r="E22" s="32"/>
      <c r="F22" s="33"/>
      <c r="G22" s="32"/>
      <c r="H22" s="33"/>
      <c r="I22" s="32"/>
      <c r="J22" s="34"/>
    </row>
    <row r="23" spans="1:14" s="35" customFormat="1" ht="15.4" customHeight="1" x14ac:dyDescent="0.25">
      <c r="A23" s="45" t="s">
        <v>34</v>
      </c>
      <c r="B23" s="15" t="s">
        <v>25</v>
      </c>
      <c r="C23" s="15"/>
      <c r="D23" s="15"/>
      <c r="E23" s="42"/>
      <c r="F23" s="43">
        <f t="shared" ref="F23:F32" si="4">E23*F$11</f>
        <v>0</v>
      </c>
      <c r="G23" s="42"/>
      <c r="H23" s="43">
        <f t="shared" ref="H23:H32" si="5">G23*H$11</f>
        <v>0</v>
      </c>
      <c r="I23" s="42"/>
      <c r="J23" s="43">
        <f t="shared" ref="J23:J32" si="6">I23*J$11</f>
        <v>0</v>
      </c>
    </row>
    <row r="24" spans="1:14" s="30" customFormat="1" ht="15.4" customHeight="1" x14ac:dyDescent="0.25">
      <c r="A24" s="39"/>
      <c r="B24" s="37" t="s">
        <v>26</v>
      </c>
      <c r="C24" s="38"/>
      <c r="D24" s="38"/>
      <c r="E24" s="42"/>
      <c r="F24" s="43">
        <f t="shared" si="4"/>
        <v>0</v>
      </c>
      <c r="G24" s="42"/>
      <c r="H24" s="43">
        <f t="shared" si="5"/>
        <v>0</v>
      </c>
      <c r="I24" s="42"/>
      <c r="J24" s="43">
        <f t="shared" si="6"/>
        <v>0</v>
      </c>
    </row>
    <row r="25" spans="1:14" s="30" customFormat="1" ht="15.4" customHeight="1" x14ac:dyDescent="0.25">
      <c r="A25" s="45" t="s">
        <v>35</v>
      </c>
      <c r="B25" s="37" t="s">
        <v>126</v>
      </c>
      <c r="C25" s="38"/>
      <c r="D25" s="38"/>
      <c r="E25" s="42"/>
      <c r="F25" s="43">
        <f t="shared" si="4"/>
        <v>0</v>
      </c>
      <c r="G25" s="42"/>
      <c r="H25" s="43">
        <f t="shared" si="5"/>
        <v>0</v>
      </c>
      <c r="I25" s="42"/>
      <c r="J25" s="43">
        <f t="shared" si="6"/>
        <v>0</v>
      </c>
    </row>
    <row r="26" spans="1:14" s="30" customFormat="1" ht="15.4" customHeight="1" x14ac:dyDescent="0.25">
      <c r="A26" s="39"/>
      <c r="B26" s="41" t="s">
        <v>27</v>
      </c>
      <c r="C26" s="41"/>
      <c r="D26" s="41"/>
      <c r="E26" s="42"/>
      <c r="F26" s="43">
        <f t="shared" si="4"/>
        <v>0</v>
      </c>
      <c r="G26" s="42"/>
      <c r="H26" s="43">
        <f t="shared" si="5"/>
        <v>0</v>
      </c>
      <c r="I26" s="42"/>
      <c r="J26" s="43">
        <f t="shared" si="6"/>
        <v>0</v>
      </c>
    </row>
    <row r="27" spans="1:14" s="35" customFormat="1" ht="15.4" customHeight="1" x14ac:dyDescent="0.25">
      <c r="A27" s="45" t="s">
        <v>36</v>
      </c>
      <c r="B27" s="38" t="s">
        <v>28</v>
      </c>
      <c r="C27" s="38"/>
      <c r="D27" s="38"/>
      <c r="E27" s="42"/>
      <c r="F27" s="43">
        <f t="shared" si="4"/>
        <v>0</v>
      </c>
      <c r="G27" s="42"/>
      <c r="H27" s="43">
        <f t="shared" si="5"/>
        <v>0</v>
      </c>
      <c r="I27" s="42"/>
      <c r="J27" s="43">
        <f t="shared" si="6"/>
        <v>0</v>
      </c>
    </row>
    <row r="28" spans="1:14" s="30" customFormat="1" ht="15.4" customHeight="1" x14ac:dyDescent="0.25">
      <c r="A28" s="39" t="s">
        <v>38</v>
      </c>
      <c r="B28" s="38" t="s">
        <v>29</v>
      </c>
      <c r="C28" s="38"/>
      <c r="D28" s="38"/>
      <c r="E28" s="42"/>
      <c r="F28" s="43">
        <f t="shared" si="4"/>
        <v>0</v>
      </c>
      <c r="G28" s="42"/>
      <c r="H28" s="43">
        <f t="shared" si="5"/>
        <v>0</v>
      </c>
      <c r="I28" s="42"/>
      <c r="J28" s="43">
        <f t="shared" si="6"/>
        <v>0</v>
      </c>
    </row>
    <row r="29" spans="1:14" s="35" customFormat="1" ht="15.4" customHeight="1" x14ac:dyDescent="0.25">
      <c r="A29" s="45" t="s">
        <v>37</v>
      </c>
      <c r="B29" s="37" t="s">
        <v>30</v>
      </c>
      <c r="C29" s="38"/>
      <c r="D29" s="38"/>
      <c r="E29" s="42"/>
      <c r="F29" s="43">
        <f t="shared" si="4"/>
        <v>0</v>
      </c>
      <c r="G29" s="42"/>
      <c r="H29" s="43">
        <f t="shared" si="5"/>
        <v>0</v>
      </c>
      <c r="I29" s="42"/>
      <c r="J29" s="43">
        <f t="shared" si="6"/>
        <v>0</v>
      </c>
    </row>
    <row r="30" spans="1:14" s="35" customFormat="1" ht="15.4" customHeight="1" x14ac:dyDescent="0.25">
      <c r="A30" s="39"/>
      <c r="B30" s="52" t="s">
        <v>39</v>
      </c>
      <c r="C30" s="52"/>
      <c r="D30" s="52"/>
      <c r="E30" s="42"/>
      <c r="F30" s="43">
        <f t="shared" si="4"/>
        <v>0</v>
      </c>
      <c r="G30" s="42"/>
      <c r="H30" s="43">
        <f t="shared" si="5"/>
        <v>0</v>
      </c>
      <c r="I30" s="42"/>
      <c r="J30" s="43">
        <f t="shared" si="6"/>
        <v>0</v>
      </c>
    </row>
    <row r="31" spans="1:14" s="35" customFormat="1" ht="15.4" customHeight="1" x14ac:dyDescent="0.25">
      <c r="A31" s="45" t="s">
        <v>40</v>
      </c>
      <c r="B31" s="53" t="s">
        <v>4</v>
      </c>
      <c r="C31" s="54"/>
      <c r="D31" s="54"/>
      <c r="E31" s="42"/>
      <c r="F31" s="43">
        <f t="shared" si="4"/>
        <v>0</v>
      </c>
      <c r="G31" s="42"/>
      <c r="H31" s="43">
        <f t="shared" si="5"/>
        <v>0</v>
      </c>
      <c r="I31" s="42"/>
      <c r="J31" s="43">
        <f t="shared" si="6"/>
        <v>0</v>
      </c>
    </row>
    <row r="32" spans="1:14" s="35" customFormat="1" ht="15.4" customHeight="1" x14ac:dyDescent="0.25">
      <c r="A32" s="55" t="s">
        <v>38</v>
      </c>
      <c r="B32" s="56" t="s">
        <v>31</v>
      </c>
      <c r="C32" s="56"/>
      <c r="D32" s="56"/>
      <c r="E32" s="42"/>
      <c r="F32" s="43">
        <f t="shared" si="4"/>
        <v>0</v>
      </c>
      <c r="G32" s="42"/>
      <c r="H32" s="43">
        <f t="shared" si="5"/>
        <v>0</v>
      </c>
      <c r="I32" s="42"/>
      <c r="J32" s="43">
        <f t="shared" si="6"/>
        <v>0</v>
      </c>
    </row>
    <row r="33" spans="1:10" s="35" customFormat="1" ht="15.4" customHeight="1" x14ac:dyDescent="0.25">
      <c r="A33" s="47"/>
      <c r="B33" s="48" t="s">
        <v>32</v>
      </c>
      <c r="C33" s="49"/>
      <c r="D33" s="49"/>
      <c r="E33" s="50">
        <f t="shared" ref="E33:I33" si="7">SUM(E23:E32)</f>
        <v>0</v>
      </c>
      <c r="F33" s="51">
        <f>SUM(F23:F32)</f>
        <v>0</v>
      </c>
      <c r="G33" s="50">
        <f t="shared" ref="G33" si="8">SUM(G23:G32)</f>
        <v>0</v>
      </c>
      <c r="H33" s="51">
        <f>SUM(H23:H32)</f>
        <v>0</v>
      </c>
      <c r="I33" s="50">
        <f t="shared" si="7"/>
        <v>0</v>
      </c>
      <c r="J33" s="51">
        <f>SUM(J23:J32)</f>
        <v>0</v>
      </c>
    </row>
    <row r="34" spans="1:10" s="35" customFormat="1" ht="15.4" customHeight="1" x14ac:dyDescent="0.25">
      <c r="A34" s="57" t="s">
        <v>41</v>
      </c>
      <c r="B34" s="53" t="s">
        <v>33</v>
      </c>
      <c r="C34" s="56"/>
      <c r="D34" s="56"/>
      <c r="E34" s="32"/>
      <c r="F34" s="33"/>
      <c r="G34" s="32"/>
      <c r="H34" s="33"/>
      <c r="I34" s="32"/>
      <c r="J34" s="34"/>
    </row>
    <row r="35" spans="1:10" s="35" customFormat="1" ht="15.4" customHeight="1" x14ac:dyDescent="0.25">
      <c r="A35" s="44" t="s">
        <v>42</v>
      </c>
      <c r="B35" s="53" t="s">
        <v>72</v>
      </c>
      <c r="C35" s="54"/>
      <c r="D35" s="54"/>
      <c r="E35" s="42"/>
      <c r="F35" s="43">
        <f t="shared" ref="F35:F36" si="9">E35*F$11</f>
        <v>0</v>
      </c>
      <c r="G35" s="42"/>
      <c r="H35" s="43">
        <f t="shared" ref="H35:H36" si="10">G35*H$11</f>
        <v>0</v>
      </c>
      <c r="I35" s="42"/>
      <c r="J35" s="43">
        <f t="shared" ref="J35:J36" si="11">I35*J$11</f>
        <v>0</v>
      </c>
    </row>
    <row r="36" spans="1:10" s="35" customFormat="1" ht="15.4" customHeight="1" x14ac:dyDescent="0.25">
      <c r="A36" s="55" t="s">
        <v>43</v>
      </c>
      <c r="B36" s="56" t="s">
        <v>44</v>
      </c>
      <c r="C36" s="56"/>
      <c r="D36" s="56"/>
      <c r="E36" s="42"/>
      <c r="F36" s="43">
        <f t="shared" si="9"/>
        <v>0</v>
      </c>
      <c r="G36" s="42"/>
      <c r="H36" s="43">
        <f t="shared" si="10"/>
        <v>0</v>
      </c>
      <c r="I36" s="42"/>
      <c r="J36" s="43">
        <f t="shared" si="11"/>
        <v>0</v>
      </c>
    </row>
    <row r="37" spans="1:10" s="35" customFormat="1" ht="15.4" customHeight="1" x14ac:dyDescent="0.25">
      <c r="A37" s="47"/>
      <c r="B37" s="48" t="s">
        <v>90</v>
      </c>
      <c r="C37" s="49"/>
      <c r="D37" s="49"/>
      <c r="E37" s="50">
        <f t="shared" ref="E37:I37" si="12">SUM(E35:E36)</f>
        <v>0</v>
      </c>
      <c r="F37" s="51">
        <f>SUM(F35:F36)</f>
        <v>0</v>
      </c>
      <c r="G37" s="50">
        <f t="shared" ref="G37" si="13">SUM(G35:G36)</f>
        <v>0</v>
      </c>
      <c r="H37" s="51">
        <f>SUM(H35:H36)</f>
        <v>0</v>
      </c>
      <c r="I37" s="50">
        <f t="shared" si="12"/>
        <v>0</v>
      </c>
      <c r="J37" s="51">
        <f>SUM(J35:J36)</f>
        <v>0</v>
      </c>
    </row>
    <row r="38" spans="1:10" s="30" customFormat="1" ht="15.4" customHeight="1" x14ac:dyDescent="0.25">
      <c r="A38" s="58"/>
      <c r="B38" s="59" t="s">
        <v>45</v>
      </c>
      <c r="C38" s="60"/>
      <c r="D38" s="60"/>
      <c r="E38" s="61">
        <f>SUM(E21,E33,E37)</f>
        <v>0</v>
      </c>
      <c r="F38" s="62">
        <f>SUM(F21,F33,F37)</f>
        <v>0</v>
      </c>
      <c r="G38" s="61">
        <f t="shared" ref="G38" si="14">SUM(G21,G33,G37)</f>
        <v>0</v>
      </c>
      <c r="H38" s="62">
        <f>SUM(H21,H33,H37)</f>
        <v>0</v>
      </c>
      <c r="I38" s="61">
        <f t="shared" ref="I38" si="15">SUM(I21,I33,I37)</f>
        <v>0</v>
      </c>
      <c r="J38" s="62">
        <f>SUM(J21,J33,J37)</f>
        <v>0</v>
      </c>
    </row>
    <row r="39" spans="1:10" s="30" customFormat="1" ht="15.4" customHeight="1" x14ac:dyDescent="0.25">
      <c r="A39" s="20" t="s">
        <v>48</v>
      </c>
      <c r="B39" s="63" t="s">
        <v>46</v>
      </c>
      <c r="C39" s="64"/>
      <c r="D39" s="64"/>
      <c r="E39" s="32"/>
      <c r="F39" s="33"/>
      <c r="G39" s="32"/>
      <c r="H39" s="33"/>
      <c r="I39" s="32"/>
      <c r="J39" s="34"/>
    </row>
    <row r="40" spans="1:10" s="30" customFormat="1" ht="24.75" customHeight="1" x14ac:dyDescent="0.25">
      <c r="A40" s="36" t="s">
        <v>47</v>
      </c>
      <c r="B40" s="117" t="s">
        <v>85</v>
      </c>
      <c r="C40" s="118"/>
      <c r="D40" s="119"/>
      <c r="E40" s="42"/>
      <c r="F40" s="43">
        <f>E40*F$11</f>
        <v>0</v>
      </c>
      <c r="G40" s="42"/>
      <c r="H40" s="43">
        <f>G40*H$11</f>
        <v>0</v>
      </c>
      <c r="I40" s="42"/>
      <c r="J40" s="43">
        <f>I40*J$11</f>
        <v>0</v>
      </c>
    </row>
    <row r="41" spans="1:10" s="30" customFormat="1" ht="15.4" customHeight="1" x14ac:dyDescent="0.25">
      <c r="A41" s="36" t="s">
        <v>76</v>
      </c>
      <c r="B41" s="53" t="s">
        <v>49</v>
      </c>
      <c r="C41" s="54"/>
      <c r="D41" s="54"/>
      <c r="E41" s="42"/>
      <c r="F41" s="43">
        <f t="shared" ref="F41:F43" si="16">E41*F$11</f>
        <v>0</v>
      </c>
      <c r="G41" s="42"/>
      <c r="H41" s="43">
        <f t="shared" ref="H41:H43" si="17">G41*H$11</f>
        <v>0</v>
      </c>
      <c r="I41" s="42"/>
      <c r="J41" s="43">
        <f t="shared" ref="J41:J43" si="18">I41*J$11</f>
        <v>0</v>
      </c>
    </row>
    <row r="42" spans="1:10" s="30" customFormat="1" ht="15.4" customHeight="1" x14ac:dyDescent="0.25">
      <c r="A42" s="36" t="s">
        <v>77</v>
      </c>
      <c r="B42" s="53" t="s">
        <v>74</v>
      </c>
      <c r="C42" s="54"/>
      <c r="D42" s="54"/>
      <c r="E42" s="42"/>
      <c r="F42" s="43">
        <f t="shared" si="16"/>
        <v>0</v>
      </c>
      <c r="G42" s="42"/>
      <c r="H42" s="43">
        <f t="shared" si="17"/>
        <v>0</v>
      </c>
      <c r="I42" s="42"/>
      <c r="J42" s="43">
        <f t="shared" si="18"/>
        <v>0</v>
      </c>
    </row>
    <row r="43" spans="1:10" s="30" customFormat="1" ht="15.4" customHeight="1" x14ac:dyDescent="0.25">
      <c r="A43" s="65" t="s">
        <v>50</v>
      </c>
      <c r="B43" s="66" t="s">
        <v>51</v>
      </c>
      <c r="C43" s="67"/>
      <c r="D43" s="67"/>
      <c r="E43" s="42"/>
      <c r="F43" s="43">
        <f t="shared" si="16"/>
        <v>0</v>
      </c>
      <c r="G43" s="42"/>
      <c r="H43" s="43">
        <f t="shared" si="17"/>
        <v>0</v>
      </c>
      <c r="I43" s="42"/>
      <c r="J43" s="43">
        <f t="shared" si="18"/>
        <v>0</v>
      </c>
    </row>
    <row r="44" spans="1:10" s="30" customFormat="1" ht="15.4" customHeight="1" x14ac:dyDescent="0.25">
      <c r="A44" s="68"/>
      <c r="B44" s="69" t="s">
        <v>88</v>
      </c>
      <c r="C44" s="70"/>
      <c r="D44" s="70"/>
      <c r="E44" s="61">
        <f t="shared" ref="E44:I44" si="19">SUM(E40:E43)</f>
        <v>0</v>
      </c>
      <c r="F44" s="71">
        <f>SUM(F40:F43)</f>
        <v>0</v>
      </c>
      <c r="G44" s="61">
        <f t="shared" ref="G44" si="20">SUM(G40:G43)</f>
        <v>0</v>
      </c>
      <c r="H44" s="71">
        <f>SUM(H40:H43)</f>
        <v>0</v>
      </c>
      <c r="I44" s="61">
        <f t="shared" si="19"/>
        <v>0</v>
      </c>
      <c r="J44" s="71">
        <f>SUM(J40:J43)</f>
        <v>0</v>
      </c>
    </row>
    <row r="45" spans="1:10" s="30" customFormat="1" ht="15.4" customHeight="1" x14ac:dyDescent="0.25">
      <c r="A45" s="72" t="s">
        <v>54</v>
      </c>
      <c r="B45" s="73" t="s">
        <v>52</v>
      </c>
      <c r="C45" s="74"/>
      <c r="D45" s="74"/>
      <c r="E45" s="32"/>
      <c r="F45" s="33"/>
      <c r="G45" s="32"/>
      <c r="H45" s="33"/>
      <c r="I45" s="32"/>
      <c r="J45" s="34"/>
    </row>
    <row r="46" spans="1:10" s="30" customFormat="1" ht="15.4" customHeight="1" x14ac:dyDescent="0.25">
      <c r="A46" s="36" t="s">
        <v>53</v>
      </c>
      <c r="B46" s="53" t="s">
        <v>55</v>
      </c>
      <c r="C46" s="54"/>
      <c r="D46" s="54"/>
      <c r="E46" s="32"/>
      <c r="F46" s="33"/>
      <c r="G46" s="32"/>
      <c r="H46" s="33"/>
      <c r="I46" s="32"/>
      <c r="J46" s="34"/>
    </row>
    <row r="47" spans="1:10" s="30" customFormat="1" ht="15.4" customHeight="1" x14ac:dyDescent="0.25">
      <c r="A47" s="44" t="s">
        <v>78</v>
      </c>
      <c r="B47" s="53" t="s">
        <v>86</v>
      </c>
      <c r="C47" s="54"/>
      <c r="D47" s="54"/>
      <c r="E47" s="42"/>
      <c r="F47" s="43">
        <f t="shared" ref="F47:F49" si="21">E47*F$11</f>
        <v>0</v>
      </c>
      <c r="G47" s="42"/>
      <c r="H47" s="43">
        <f t="shared" ref="H47:H49" si="22">G47*H$11</f>
        <v>0</v>
      </c>
      <c r="I47" s="42"/>
      <c r="J47" s="43">
        <f t="shared" ref="J47:J49" si="23">I47*J$11</f>
        <v>0</v>
      </c>
    </row>
    <row r="48" spans="1:10" s="30" customFormat="1" ht="15.4" customHeight="1" x14ac:dyDescent="0.25">
      <c r="A48" s="44" t="s">
        <v>79</v>
      </c>
      <c r="B48" s="53" t="s">
        <v>87</v>
      </c>
      <c r="C48" s="54"/>
      <c r="D48" s="54"/>
      <c r="E48" s="42"/>
      <c r="F48" s="43">
        <f t="shared" si="21"/>
        <v>0</v>
      </c>
      <c r="G48" s="42"/>
      <c r="H48" s="43">
        <f t="shared" si="22"/>
        <v>0</v>
      </c>
      <c r="I48" s="42"/>
      <c r="J48" s="43">
        <f t="shared" si="23"/>
        <v>0</v>
      </c>
    </row>
    <row r="49" spans="1:12" s="30" customFormat="1" ht="15.4" customHeight="1" x14ac:dyDescent="0.25">
      <c r="A49" s="36" t="s">
        <v>56</v>
      </c>
      <c r="B49" s="17" t="s">
        <v>61</v>
      </c>
      <c r="C49" s="17"/>
      <c r="D49" s="17"/>
      <c r="E49" s="42"/>
      <c r="F49" s="43">
        <f t="shared" si="21"/>
        <v>0</v>
      </c>
      <c r="G49" s="42"/>
      <c r="H49" s="43">
        <f t="shared" si="22"/>
        <v>0</v>
      </c>
      <c r="I49" s="42"/>
      <c r="J49" s="43">
        <f t="shared" si="23"/>
        <v>0</v>
      </c>
    </row>
    <row r="50" spans="1:12" s="30" customFormat="1" ht="15.4" customHeight="1" x14ac:dyDescent="0.25">
      <c r="A50" s="36" t="s">
        <v>57</v>
      </c>
      <c r="B50" s="75" t="s">
        <v>62</v>
      </c>
      <c r="C50" s="76"/>
      <c r="D50" s="76"/>
      <c r="E50" s="32"/>
      <c r="F50" s="33"/>
      <c r="G50" s="32"/>
      <c r="H50" s="33"/>
      <c r="I50" s="32"/>
      <c r="J50" s="34"/>
    </row>
    <row r="51" spans="1:12" s="30" customFormat="1" ht="15.4" customHeight="1" x14ac:dyDescent="0.25">
      <c r="A51" s="44" t="s">
        <v>58</v>
      </c>
      <c r="B51" s="53" t="s">
        <v>89</v>
      </c>
      <c r="C51" s="54"/>
      <c r="D51" s="54"/>
      <c r="E51" s="42"/>
      <c r="F51" s="43">
        <f t="shared" ref="F51:F57" si="24">E51*F$11</f>
        <v>0</v>
      </c>
      <c r="G51" s="42"/>
      <c r="H51" s="43">
        <f t="shared" ref="H51:H57" si="25">G51*H$11</f>
        <v>0</v>
      </c>
      <c r="I51" s="42"/>
      <c r="J51" s="43">
        <f t="shared" ref="J51:J57" si="26">I51*J$11</f>
        <v>0</v>
      </c>
    </row>
    <row r="52" spans="1:12" s="30" customFormat="1" ht="15.4" customHeight="1" x14ac:dyDescent="0.25">
      <c r="A52" s="44" t="s">
        <v>59</v>
      </c>
      <c r="B52" s="53" t="s">
        <v>71</v>
      </c>
      <c r="C52" s="54"/>
      <c r="D52" s="54"/>
      <c r="E52" s="42"/>
      <c r="F52" s="43">
        <f t="shared" si="24"/>
        <v>0</v>
      </c>
      <c r="G52" s="42"/>
      <c r="H52" s="43">
        <f t="shared" si="25"/>
        <v>0</v>
      </c>
      <c r="I52" s="42"/>
      <c r="J52" s="43">
        <f t="shared" si="26"/>
        <v>0</v>
      </c>
    </row>
    <row r="53" spans="1:12" s="30" customFormat="1" ht="15.4" customHeight="1" x14ac:dyDescent="0.25">
      <c r="A53" s="36" t="s">
        <v>60</v>
      </c>
      <c r="B53" s="53" t="s">
        <v>63</v>
      </c>
      <c r="C53" s="54"/>
      <c r="D53" s="54"/>
      <c r="E53" s="42"/>
      <c r="F53" s="43">
        <f t="shared" si="24"/>
        <v>0</v>
      </c>
      <c r="G53" s="42"/>
      <c r="H53" s="43">
        <f t="shared" si="25"/>
        <v>0</v>
      </c>
      <c r="I53" s="42"/>
      <c r="J53" s="43">
        <f t="shared" si="26"/>
        <v>0</v>
      </c>
    </row>
    <row r="54" spans="1:12" s="30" customFormat="1" ht="15.4" customHeight="1" x14ac:dyDescent="0.25">
      <c r="A54" s="36" t="s">
        <v>80</v>
      </c>
      <c r="B54" s="53" t="s">
        <v>65</v>
      </c>
      <c r="C54" s="54"/>
      <c r="D54" s="54"/>
      <c r="E54" s="42"/>
      <c r="F54" s="43">
        <f t="shared" si="24"/>
        <v>0</v>
      </c>
      <c r="G54" s="42"/>
      <c r="H54" s="43">
        <f t="shared" si="25"/>
        <v>0</v>
      </c>
      <c r="I54" s="42"/>
      <c r="J54" s="43">
        <f t="shared" si="26"/>
        <v>0</v>
      </c>
    </row>
    <row r="55" spans="1:12" s="30" customFormat="1" ht="15.4" customHeight="1" x14ac:dyDescent="0.25">
      <c r="A55" s="36" t="s">
        <v>81</v>
      </c>
      <c r="B55" s="53" t="s">
        <v>64</v>
      </c>
      <c r="C55" s="54"/>
      <c r="D55" s="54"/>
      <c r="E55" s="42"/>
      <c r="F55" s="43">
        <f t="shared" si="24"/>
        <v>0</v>
      </c>
      <c r="G55" s="42"/>
      <c r="H55" s="43">
        <f t="shared" si="25"/>
        <v>0</v>
      </c>
      <c r="I55" s="42"/>
      <c r="J55" s="43">
        <f t="shared" si="26"/>
        <v>0</v>
      </c>
    </row>
    <row r="56" spans="1:12" s="30" customFormat="1" ht="15.4" customHeight="1" x14ac:dyDescent="0.25">
      <c r="A56" s="36" t="s">
        <v>82</v>
      </c>
      <c r="B56" s="53" t="s">
        <v>70</v>
      </c>
      <c r="C56" s="54"/>
      <c r="D56" s="54"/>
      <c r="E56" s="42"/>
      <c r="F56" s="43">
        <f t="shared" si="24"/>
        <v>0</v>
      </c>
      <c r="G56" s="42"/>
      <c r="H56" s="43">
        <f t="shared" si="25"/>
        <v>0</v>
      </c>
      <c r="I56" s="42"/>
      <c r="J56" s="43">
        <f t="shared" si="26"/>
        <v>0</v>
      </c>
    </row>
    <row r="57" spans="1:12" s="30" customFormat="1" ht="15.4" customHeight="1" x14ac:dyDescent="0.25">
      <c r="A57" s="65" t="s">
        <v>83</v>
      </c>
      <c r="B57" s="67" t="s">
        <v>66</v>
      </c>
      <c r="C57" s="67"/>
      <c r="D57" s="67"/>
      <c r="E57" s="42"/>
      <c r="F57" s="43">
        <f t="shared" si="24"/>
        <v>0</v>
      </c>
      <c r="G57" s="42"/>
      <c r="H57" s="43">
        <f t="shared" si="25"/>
        <v>0</v>
      </c>
      <c r="I57" s="42"/>
      <c r="J57" s="43">
        <f t="shared" si="26"/>
        <v>0</v>
      </c>
    </row>
    <row r="58" spans="1:12" s="30" customFormat="1" ht="15.4" customHeight="1" x14ac:dyDescent="0.25">
      <c r="A58" s="58"/>
      <c r="B58" s="77" t="s">
        <v>91</v>
      </c>
      <c r="C58" s="78"/>
      <c r="D58" s="78"/>
      <c r="E58" s="61">
        <f t="shared" ref="E58:I58" si="27">SUM(E47:E57)</f>
        <v>0</v>
      </c>
      <c r="F58" s="71">
        <f>SUM(F47:F57)</f>
        <v>0</v>
      </c>
      <c r="G58" s="61">
        <f t="shared" ref="G58" si="28">SUM(G47:G57)</f>
        <v>0</v>
      </c>
      <c r="H58" s="71">
        <f>SUM(H47:H57)</f>
        <v>0</v>
      </c>
      <c r="I58" s="61">
        <f t="shared" si="27"/>
        <v>0</v>
      </c>
      <c r="J58" s="71">
        <f>SUM(J47:J57)</f>
        <v>0</v>
      </c>
    </row>
    <row r="59" spans="1:12" s="30" customFormat="1" ht="15.4" customHeight="1" x14ac:dyDescent="0.25">
      <c r="A59" s="79" t="s">
        <v>67</v>
      </c>
      <c r="B59" s="80" t="s">
        <v>73</v>
      </c>
      <c r="C59" s="80"/>
      <c r="D59" s="80"/>
      <c r="E59" s="61">
        <f t="shared" ref="E59:I59" si="29">SUM(E11,E38,E44,E58)</f>
        <v>1</v>
      </c>
      <c r="F59" s="71">
        <f>SUM(F11,F38,F44,F58)</f>
        <v>0</v>
      </c>
      <c r="G59" s="61">
        <f t="shared" ref="G59" si="30">SUM(G11,G38,G44,G58)</f>
        <v>1</v>
      </c>
      <c r="H59" s="71">
        <f>SUM(H11,H38,H44,H58)</f>
        <v>0</v>
      </c>
      <c r="I59" s="61">
        <f t="shared" si="29"/>
        <v>1</v>
      </c>
      <c r="J59" s="71">
        <f>SUM(J11,J38,J44,J58)</f>
        <v>0</v>
      </c>
    </row>
    <row r="60" spans="1:12" s="30" customFormat="1" ht="15.4" customHeight="1" x14ac:dyDescent="0.25">
      <c r="A60" s="81" t="s">
        <v>84</v>
      </c>
      <c r="B60" s="82" t="s">
        <v>93</v>
      </c>
      <c r="C60" s="82"/>
      <c r="D60" s="82"/>
      <c r="E60" s="42"/>
      <c r="F60" s="43">
        <f>E60*F$59</f>
        <v>0</v>
      </c>
      <c r="G60" s="42"/>
      <c r="H60" s="43">
        <f>G60*H$59</f>
        <v>0</v>
      </c>
      <c r="I60" s="42"/>
      <c r="J60" s="43">
        <f>I60*J$59</f>
        <v>0</v>
      </c>
    </row>
    <row r="61" spans="1:12" s="30" customFormat="1" ht="15.4" customHeight="1" x14ac:dyDescent="0.25">
      <c r="A61" s="81" t="s">
        <v>68</v>
      </c>
      <c r="B61" s="82" t="s">
        <v>94</v>
      </c>
      <c r="C61" s="82"/>
      <c r="D61" s="82"/>
      <c r="E61" s="42"/>
      <c r="F61" s="43">
        <f>E61*F$59</f>
        <v>0</v>
      </c>
      <c r="G61" s="42"/>
      <c r="H61" s="43">
        <f>G61*H$59</f>
        <v>0</v>
      </c>
      <c r="I61" s="42"/>
      <c r="J61" s="43">
        <f>I61*J$59</f>
        <v>0</v>
      </c>
    </row>
    <row r="62" spans="1:12" s="30" customFormat="1" ht="27.95" customHeight="1" x14ac:dyDescent="0.25">
      <c r="A62" s="83"/>
      <c r="B62" s="142" t="s">
        <v>95</v>
      </c>
      <c r="C62" s="143"/>
      <c r="D62" s="144"/>
      <c r="E62" s="84"/>
      <c r="F62" s="85">
        <f>SUM(F$59:F$61)</f>
        <v>0</v>
      </c>
      <c r="G62" s="84"/>
      <c r="H62" s="85">
        <f>SUM(H$59:H$61)</f>
        <v>0</v>
      </c>
      <c r="I62" s="84"/>
      <c r="J62" s="85">
        <f>SUM(J$59:J$61)</f>
        <v>0</v>
      </c>
    </row>
    <row r="63" spans="1:12" s="30" customFormat="1" ht="30" customHeight="1" x14ac:dyDescent="0.25">
      <c r="A63" s="86"/>
      <c r="B63" s="145" t="s">
        <v>112</v>
      </c>
      <c r="C63" s="146"/>
      <c r="D63" s="147"/>
      <c r="E63" s="87">
        <f>IF(AND(F$62&lt;&gt;0,F$11&lt;&gt;""),IF(F$62/F$11-1&gt;0,F$62/F$11-1,0),0)</f>
        <v>0</v>
      </c>
      <c r="F63" s="43"/>
      <c r="G63" s="87">
        <f>IF(AND(H$62&lt;&gt;0,H$11&lt;&gt;""),IF(H$62/H$11-1&gt;0,H$62/H$11-1,0),0)</f>
        <v>0</v>
      </c>
      <c r="H63" s="43"/>
      <c r="I63" s="87">
        <f>IF(AND(J$62&lt;&gt;0,J$11&lt;&gt;""),IF(J$62/J$11-1&gt;0,J$62/J$11-1,0),0)</f>
        <v>0</v>
      </c>
      <c r="J63" s="43"/>
    </row>
    <row r="64" spans="1:12" s="30" customFormat="1" ht="30" customHeight="1" x14ac:dyDescent="0.25">
      <c r="A64" s="86"/>
      <c r="B64" s="145" t="s">
        <v>133</v>
      </c>
      <c r="C64" s="146"/>
      <c r="D64" s="146"/>
      <c r="E64" s="87">
        <f>IF(E63&lt;&gt;0,SUM(E11,E38,E40,E47,E48,E51)/(E63+1),0)</f>
        <v>0</v>
      </c>
      <c r="F64" s="28"/>
      <c r="G64" s="87">
        <f>IF(G63&lt;&gt;0,SUM(G11,G38,G40,G47,G48,G51)/(G63+1),0)</f>
        <v>0</v>
      </c>
      <c r="H64" s="28"/>
      <c r="I64" s="87">
        <f>IF(I63&lt;&gt;0,SUM(I11,I38,I40,I47,I48,I51)/(I63+1),0)</f>
        <v>0</v>
      </c>
      <c r="J64" s="28"/>
      <c r="L64" s="88"/>
    </row>
    <row r="65" spans="1:11" s="30" customFormat="1" ht="30" customHeight="1" x14ac:dyDescent="0.25">
      <c r="A65" s="81" t="s">
        <v>107</v>
      </c>
      <c r="B65" s="145" t="s">
        <v>134</v>
      </c>
      <c r="C65" s="146"/>
      <c r="D65" s="147"/>
      <c r="E65" s="42"/>
      <c r="F65" s="28"/>
      <c r="G65" s="42"/>
      <c r="H65" s="28"/>
      <c r="I65" s="42"/>
      <c r="J65" s="28"/>
    </row>
    <row r="66" spans="1:11" s="30" customFormat="1" ht="30.2" customHeight="1" x14ac:dyDescent="0.25">
      <c r="A66" s="89" t="s">
        <v>108</v>
      </c>
      <c r="B66" s="142" t="s">
        <v>99</v>
      </c>
      <c r="C66" s="143"/>
      <c r="D66" s="144"/>
      <c r="E66" s="148">
        <f>IF(AND(E65+G65+I65=1,F62&lt;&gt;"",H62&lt;&gt;"",J62&lt;&gt;"",E65&gt;=0,G65&gt;=0,I65&gt;=0),F62*E65+H62*G65+J62*I65,0)</f>
        <v>0</v>
      </c>
      <c r="F66" s="149"/>
      <c r="G66" s="149"/>
      <c r="H66" s="149"/>
      <c r="I66" s="149"/>
      <c r="J66" s="150"/>
    </row>
    <row r="67" spans="1:11" hidden="1" x14ac:dyDescent="0.3">
      <c r="A67" s="90"/>
      <c r="B67" s="91"/>
      <c r="C67" s="91"/>
      <c r="D67" s="91"/>
      <c r="E67" s="91"/>
      <c r="F67" s="91"/>
      <c r="G67" s="91"/>
      <c r="H67" s="91"/>
      <c r="I67" s="91"/>
      <c r="J67" s="92"/>
    </row>
    <row r="68" spans="1:11" hidden="1" x14ac:dyDescent="0.3">
      <c r="A68" s="7" t="s">
        <v>104</v>
      </c>
      <c r="J68" s="10"/>
    </row>
    <row r="69" spans="1:11" hidden="1" x14ac:dyDescent="0.3">
      <c r="A69" s="93" t="s">
        <v>114</v>
      </c>
      <c r="J69" s="10"/>
    </row>
    <row r="70" spans="1:11" hidden="1" x14ac:dyDescent="0.3">
      <c r="A70" s="93" t="s">
        <v>106</v>
      </c>
      <c r="J70" s="10"/>
    </row>
    <row r="71" spans="1:11" hidden="1" x14ac:dyDescent="0.3">
      <c r="A71" s="93" t="s">
        <v>105</v>
      </c>
      <c r="J71" s="10"/>
    </row>
    <row r="72" spans="1:11" hidden="1" x14ac:dyDescent="0.3">
      <c r="A72" s="94"/>
      <c r="B72" s="95"/>
      <c r="C72" s="95"/>
      <c r="D72" s="95"/>
      <c r="E72" s="95"/>
      <c r="F72" s="95"/>
      <c r="G72" s="95"/>
      <c r="H72" s="95"/>
      <c r="I72" s="95"/>
      <c r="J72" s="96"/>
      <c r="K72" s="97"/>
    </row>
    <row r="73" spans="1:11" s="17" customFormat="1" hidden="1" x14ac:dyDescent="0.25">
      <c r="A73" s="98" t="s">
        <v>113</v>
      </c>
      <c r="B73" s="99"/>
      <c r="C73" s="99"/>
      <c r="D73" s="99"/>
      <c r="E73" s="100"/>
      <c r="F73" s="99"/>
      <c r="G73" s="99"/>
      <c r="H73" s="99"/>
      <c r="I73" s="99"/>
      <c r="J73" s="101"/>
    </row>
    <row r="74" spans="1:11" s="17" customFormat="1" hidden="1" x14ac:dyDescent="0.25">
      <c r="A74" s="39" t="s">
        <v>116</v>
      </c>
      <c r="B74" s="40" t="s">
        <v>11</v>
      </c>
      <c r="C74" s="41"/>
      <c r="D74" s="41"/>
      <c r="E74" s="102">
        <f>E14</f>
        <v>0</v>
      </c>
      <c r="F74" s="103"/>
      <c r="G74" s="102">
        <f>G14</f>
        <v>0</v>
      </c>
      <c r="H74" s="103"/>
      <c r="I74" s="102">
        <f>I14</f>
        <v>0</v>
      </c>
      <c r="J74" s="103"/>
    </row>
    <row r="75" spans="1:11" s="17" customFormat="1" hidden="1" x14ac:dyDescent="0.25">
      <c r="A75" s="44" t="s">
        <v>117</v>
      </c>
      <c r="B75" s="37" t="s">
        <v>17</v>
      </c>
      <c r="C75" s="38"/>
      <c r="D75" s="38"/>
      <c r="E75" s="102">
        <f>E15</f>
        <v>0</v>
      </c>
      <c r="F75" s="103"/>
      <c r="G75" s="102">
        <f>G15</f>
        <v>0</v>
      </c>
      <c r="H75" s="103"/>
      <c r="I75" s="102">
        <f>I15</f>
        <v>0</v>
      </c>
      <c r="J75" s="103"/>
    </row>
    <row r="76" spans="1:11" s="17" customFormat="1" hidden="1" x14ac:dyDescent="0.25">
      <c r="A76" s="39" t="s">
        <v>118</v>
      </c>
      <c r="B76" s="37" t="s">
        <v>18</v>
      </c>
      <c r="C76" s="38"/>
      <c r="D76" s="38"/>
      <c r="E76" s="102">
        <f t="shared" ref="E76:E80" si="31">E16</f>
        <v>0</v>
      </c>
      <c r="F76" s="103"/>
      <c r="G76" s="102">
        <f t="shared" ref="G76" si="32">G16</f>
        <v>0</v>
      </c>
      <c r="H76" s="103"/>
      <c r="I76" s="102">
        <f t="shared" ref="I76" si="33">I16</f>
        <v>0</v>
      </c>
      <c r="J76" s="103"/>
    </row>
    <row r="77" spans="1:11" s="17" customFormat="1" hidden="1" x14ac:dyDescent="0.25">
      <c r="A77" s="44" t="s">
        <v>119</v>
      </c>
      <c r="B77" s="37" t="s">
        <v>19</v>
      </c>
      <c r="C77" s="38"/>
      <c r="D77" s="38"/>
      <c r="E77" s="102">
        <f t="shared" si="31"/>
        <v>0</v>
      </c>
      <c r="F77" s="103"/>
      <c r="G77" s="102">
        <f t="shared" ref="G77" si="34">G17</f>
        <v>0</v>
      </c>
      <c r="H77" s="103"/>
      <c r="I77" s="102">
        <f t="shared" ref="I77" si="35">I17</f>
        <v>0</v>
      </c>
      <c r="J77" s="103"/>
    </row>
    <row r="78" spans="1:11" s="17" customFormat="1" hidden="1" x14ac:dyDescent="0.25">
      <c r="A78" s="39" t="s">
        <v>120</v>
      </c>
      <c r="B78" s="37" t="s">
        <v>20</v>
      </c>
      <c r="C78" s="38"/>
      <c r="D78" s="38"/>
      <c r="E78" s="102">
        <f t="shared" si="31"/>
        <v>0</v>
      </c>
      <c r="F78" s="103"/>
      <c r="G78" s="102">
        <f t="shared" ref="G78" si="36">G18</f>
        <v>0</v>
      </c>
      <c r="H78" s="103"/>
      <c r="I78" s="102">
        <f t="shared" ref="I78" si="37">I18</f>
        <v>0</v>
      </c>
      <c r="J78" s="103"/>
    </row>
    <row r="79" spans="1:11" s="17" customFormat="1" hidden="1" x14ac:dyDescent="0.25">
      <c r="A79" s="44" t="s">
        <v>121</v>
      </c>
      <c r="B79" s="37" t="s">
        <v>21</v>
      </c>
      <c r="C79" s="38"/>
      <c r="D79" s="38"/>
      <c r="E79" s="102">
        <f t="shared" si="31"/>
        <v>0</v>
      </c>
      <c r="F79" s="103"/>
      <c r="G79" s="102">
        <f t="shared" ref="G79" si="38">G19</f>
        <v>0</v>
      </c>
      <c r="H79" s="103"/>
      <c r="I79" s="102">
        <f t="shared" ref="I79" si="39">I19</f>
        <v>0</v>
      </c>
      <c r="J79" s="103"/>
    </row>
    <row r="80" spans="1:11" s="17" customFormat="1" hidden="1" x14ac:dyDescent="0.25">
      <c r="A80" s="39" t="s">
        <v>122</v>
      </c>
      <c r="B80" s="37" t="s">
        <v>22</v>
      </c>
      <c r="C80" s="38"/>
      <c r="D80" s="38"/>
      <c r="E80" s="102">
        <f t="shared" si="31"/>
        <v>0</v>
      </c>
      <c r="F80" s="104">
        <f>SUM(E74:E80,E40,E47,E48,E51)*$F$11</f>
        <v>0</v>
      </c>
      <c r="G80" s="102">
        <f t="shared" ref="G80" si="40">G20</f>
        <v>0</v>
      </c>
      <c r="H80" s="104">
        <f>SUM(G74:G80,G40,G47,G48,G51)*$F$11</f>
        <v>0</v>
      </c>
      <c r="I80" s="102">
        <f t="shared" ref="I80" si="41">I20</f>
        <v>0</v>
      </c>
      <c r="J80" s="104">
        <f>SUM(I74:I80,I40,I47,I48,I51)*$F$11</f>
        <v>0</v>
      </c>
    </row>
    <row r="81" spans="1:10" s="17" customFormat="1" ht="15" hidden="1" customHeight="1" x14ac:dyDescent="0.25">
      <c r="A81" s="86"/>
      <c r="B81" s="117" t="s">
        <v>115</v>
      </c>
      <c r="C81" s="118"/>
      <c r="D81" s="118"/>
      <c r="E81" s="105">
        <f>IF(AND(E74=E14,E75=E15,E16=E76,E77=E17,E18=E78,E79=E19,E20=E80),E64,SUM(E11,SUM(E74:E80),E33,E37,E40,E47,E48,E51)/(F81+1))</f>
        <v>0</v>
      </c>
      <c r="F81" s="106" t="e">
        <f>((F80+F61+F60+F58+F37+F33+F44+F11-F51-F48-F47-F40)/F$11)-1</f>
        <v>#DIV/0!</v>
      </c>
      <c r="G81" s="105">
        <f>IF(AND(G74=G14,G75=G15,G16=G76,G77=G17,G18=G78,G79=G19,G20=G80),G64,SUM(G11,SUM(G74:G80),G33,G37,G40,G47,G48,G51)/(H81+1))</f>
        <v>0</v>
      </c>
      <c r="H81" s="106" t="e">
        <f>((H80+H61+H60+H58+H37+H33+H44+H11-H51-H48-H47-H40)/H$11)-1</f>
        <v>#DIV/0!</v>
      </c>
      <c r="I81" s="105">
        <f>IF(AND(I74=I14,I75=I15,I16=I76,I77=I17,I18=I78,I79=I19,I20=I80),I64,SUM(I11,SUM(I74:I80),I33,I37,I40,I47,I48,I51)/(J81+1))</f>
        <v>0</v>
      </c>
      <c r="J81" s="106" t="e">
        <f>((J80+J61+J60+J58+J37+J33+J44+J11-J51-J48-J47-J40)/J$11)-1</f>
        <v>#DIV/0!</v>
      </c>
    </row>
    <row r="82" spans="1:10" ht="4.5" hidden="1" customHeight="1" x14ac:dyDescent="0.3">
      <c r="A82" s="94"/>
      <c r="B82" s="95"/>
      <c r="C82" s="95"/>
      <c r="D82" s="95"/>
      <c r="E82" s="95"/>
      <c r="F82" s="95"/>
      <c r="G82" s="95"/>
      <c r="H82" s="95"/>
      <c r="I82" s="95"/>
      <c r="J82" s="96"/>
    </row>
    <row r="83" spans="1:10" ht="22.5" hidden="1" customHeight="1" x14ac:dyDescent="0.3">
      <c r="A83" s="107"/>
      <c r="B83" s="108" t="s">
        <v>102</v>
      </c>
      <c r="C83" s="109"/>
      <c r="D83" s="109"/>
      <c r="E83" s="100" t="s">
        <v>135</v>
      </c>
      <c r="F83" s="109"/>
      <c r="G83" s="109"/>
      <c r="H83" s="109"/>
      <c r="I83" s="109"/>
      <c r="J83" s="110"/>
    </row>
    <row r="84" spans="1:10" s="30" customFormat="1" ht="19.899999999999999" hidden="1" customHeight="1" x14ac:dyDescent="0.25">
      <c r="A84" s="111" t="s">
        <v>109</v>
      </c>
      <c r="B84" s="21" t="s">
        <v>100</v>
      </c>
      <c r="C84" s="22"/>
      <c r="D84" s="22"/>
      <c r="E84" s="87">
        <f>IF(F11&lt;&gt;0,F84/F11,0)</f>
        <v>0</v>
      </c>
      <c r="F84" s="112"/>
      <c r="G84" s="87">
        <f>IF(H11&lt;&gt;0,H84/H11,0)</f>
        <v>0</v>
      </c>
      <c r="H84" s="112"/>
      <c r="I84" s="87">
        <f>IF(J11&lt;&gt;0,J84/J11,0)</f>
        <v>0</v>
      </c>
      <c r="J84" s="112"/>
    </row>
    <row r="85" spans="1:10" s="30" customFormat="1" ht="19.899999999999999" hidden="1" customHeight="1" x14ac:dyDescent="0.25">
      <c r="A85" s="20"/>
      <c r="B85" s="21" t="s">
        <v>101</v>
      </c>
      <c r="C85" s="22"/>
      <c r="D85" s="22"/>
      <c r="E85" s="87">
        <f>IF(F62&lt;&gt;0,F85/F62,0)</f>
        <v>0</v>
      </c>
      <c r="F85" s="113">
        <f>IF(AND(F84&gt;0,F11&gt;0),F62*(E81*F84/F11+(100%-E81)),0)</f>
        <v>0</v>
      </c>
      <c r="G85" s="87">
        <f>IF(H62&lt;&gt;0,H85/H62,0)</f>
        <v>0</v>
      </c>
      <c r="H85" s="113">
        <f>IF(AND(H84&gt;0,H11&gt;0),H62*(G81*H84/H11+(100%-G81)),0)</f>
        <v>0</v>
      </c>
      <c r="I85" s="87">
        <f>IF(J62&lt;&gt;0,J85/J62,0)</f>
        <v>0</v>
      </c>
      <c r="J85" s="113">
        <f>IF(AND(J84&gt;0,J11&gt;0),J62*(I81*J84/J11+(100%-I81)),0)</f>
        <v>0</v>
      </c>
    </row>
    <row r="86" spans="1:10" s="30" customFormat="1" ht="22.15" hidden="1" customHeight="1" x14ac:dyDescent="0.25">
      <c r="A86" s="114" t="s">
        <v>123</v>
      </c>
      <c r="B86" s="136" t="s">
        <v>103</v>
      </c>
      <c r="C86" s="137"/>
      <c r="D86" s="138"/>
      <c r="E86" s="139">
        <f>IF(E66&gt;0,F85*E65+H85*G65+J85*I65,0)</f>
        <v>0</v>
      </c>
      <c r="F86" s="140"/>
      <c r="G86" s="140"/>
      <c r="H86" s="140"/>
      <c r="I86" s="140"/>
      <c r="J86" s="141"/>
    </row>
    <row r="88" spans="1:10" x14ac:dyDescent="0.3">
      <c r="I88" s="115"/>
    </row>
    <row r="89" spans="1:10" x14ac:dyDescent="0.3">
      <c r="G89" s="115"/>
      <c r="H89" s="116"/>
    </row>
  </sheetData>
  <sheetProtection algorithmName="SHA-512" hashValue="qUyJwHwsMpm4mLH1sQYLWfISCEULuwjm/lRosN5krPWXX5Uq5V7RvUPG4tXxbUKZ4yVZCMvD3UOU+cjfAsqGeQ==" saltValue="ZK6Ode9Z+U9PsMPHjyoJgA==" spinCount="100000" sheet="1" objects="1" scenarios="1" formatColumns="0" formatRows="0" autoFilter="0"/>
  <mergeCells count="16"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  <mergeCell ref="E3:H3"/>
    <mergeCell ref="E4:H4"/>
    <mergeCell ref="B40:D40"/>
    <mergeCell ref="G6:J8"/>
    <mergeCell ref="E9:F9"/>
    <mergeCell ref="G9:H9"/>
    <mergeCell ref="I9:J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-0.249977111117893"/>
    <pageSetUpPr fitToPage="1"/>
  </sheetPr>
  <dimension ref="A1:N89"/>
  <sheetViews>
    <sheetView showGridLines="0" zoomScaleNormal="100" workbookViewId="0">
      <selection activeCell="H17" sqref="H17"/>
    </sheetView>
  </sheetViews>
  <sheetFormatPr baseColWidth="10" defaultColWidth="11.42578125" defaultRowHeight="14.25" x14ac:dyDescent="0.3"/>
  <cols>
    <col min="1" max="1" width="7.7109375" style="8" customWidth="1"/>
    <col min="2" max="2" width="13.7109375" style="8" customWidth="1"/>
    <col min="3" max="3" width="41.28515625" style="8" customWidth="1"/>
    <col min="4" max="4" width="8" style="8" customWidth="1"/>
    <col min="5" max="10" width="14.7109375" style="8" customWidth="1"/>
    <col min="11" max="16384" width="11.42578125" style="8"/>
  </cols>
  <sheetData>
    <row r="1" spans="1:14" s="4" customFormat="1" ht="21" customHeight="1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3"/>
    </row>
    <row r="2" spans="1:14" s="4" customFormat="1" ht="11.25" customHeight="1" x14ac:dyDescent="0.25">
      <c r="A2" s="5"/>
      <c r="J2" s="6"/>
    </row>
    <row r="3" spans="1:14" ht="17.25" customHeight="1" x14ac:dyDescent="0.3">
      <c r="A3" s="7" t="s">
        <v>127</v>
      </c>
      <c r="D3" s="9" t="s">
        <v>128</v>
      </c>
      <c r="E3" s="120"/>
      <c r="F3" s="121"/>
      <c r="G3" s="121"/>
      <c r="H3" s="122"/>
      <c r="J3" s="10"/>
    </row>
    <row r="4" spans="1:14" ht="17.25" customHeight="1" x14ac:dyDescent="0.3">
      <c r="A4" s="7" t="s">
        <v>124</v>
      </c>
      <c r="D4" s="9" t="s">
        <v>125</v>
      </c>
      <c r="E4" s="120"/>
      <c r="F4" s="121"/>
      <c r="G4" s="121"/>
      <c r="H4" s="122"/>
      <c r="J4" s="10"/>
    </row>
    <row r="5" spans="1:14" s="4" customFormat="1" ht="12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3"/>
    </row>
    <row r="6" spans="1:14" s="17" customFormat="1" ht="15.4" customHeight="1" x14ac:dyDescent="0.25">
      <c r="A6" s="14" t="s">
        <v>96</v>
      </c>
      <c r="B6" s="15"/>
      <c r="C6" s="16" t="s">
        <v>110</v>
      </c>
      <c r="D6" s="15"/>
      <c r="E6" s="15"/>
      <c r="F6" s="15"/>
      <c r="G6" s="123" t="s">
        <v>130</v>
      </c>
      <c r="H6" s="124"/>
      <c r="I6" s="124"/>
      <c r="J6" s="125"/>
    </row>
    <row r="7" spans="1:14" s="17" customFormat="1" ht="15.4" customHeight="1" x14ac:dyDescent="0.25">
      <c r="A7" s="18"/>
      <c r="C7" s="19" t="s">
        <v>131</v>
      </c>
      <c r="G7" s="126"/>
      <c r="H7" s="127"/>
      <c r="I7" s="127"/>
      <c r="J7" s="128"/>
    </row>
    <row r="8" spans="1:14" s="17" customFormat="1" ht="15.4" customHeight="1" x14ac:dyDescent="0.25">
      <c r="A8" s="7"/>
      <c r="C8" s="19" t="s">
        <v>132</v>
      </c>
      <c r="G8" s="129"/>
      <c r="H8" s="130"/>
      <c r="I8" s="130"/>
      <c r="J8" s="131"/>
    </row>
    <row r="9" spans="1:14" s="23" customFormat="1" ht="26.65" customHeight="1" x14ac:dyDescent="0.25">
      <c r="A9" s="20" t="s">
        <v>0</v>
      </c>
      <c r="B9" s="21" t="s">
        <v>1</v>
      </c>
      <c r="C9" s="22"/>
      <c r="D9" s="22"/>
      <c r="E9" s="132" t="s">
        <v>98</v>
      </c>
      <c r="F9" s="133"/>
      <c r="G9" s="134" t="s">
        <v>111</v>
      </c>
      <c r="H9" s="135"/>
      <c r="I9" s="134" t="s">
        <v>97</v>
      </c>
      <c r="J9" s="135"/>
    </row>
    <row r="10" spans="1:14" s="23" customFormat="1" ht="13.5" x14ac:dyDescent="0.25">
      <c r="A10" s="24"/>
      <c r="B10" s="25"/>
      <c r="C10" s="25"/>
      <c r="D10" s="25"/>
      <c r="E10" s="26" t="s">
        <v>2</v>
      </c>
      <c r="F10" s="27" t="s">
        <v>3</v>
      </c>
      <c r="G10" s="26" t="s">
        <v>2</v>
      </c>
      <c r="H10" s="27" t="s">
        <v>3</v>
      </c>
      <c r="I10" s="26" t="s">
        <v>2</v>
      </c>
      <c r="J10" s="27" t="s">
        <v>3</v>
      </c>
    </row>
    <row r="11" spans="1:14" s="30" customFormat="1" ht="15.4" customHeight="1" x14ac:dyDescent="0.25">
      <c r="A11" s="20" t="s">
        <v>69</v>
      </c>
      <c r="B11" s="21" t="s">
        <v>5</v>
      </c>
      <c r="C11" s="22"/>
      <c r="D11" s="22"/>
      <c r="E11" s="28">
        <v>1</v>
      </c>
      <c r="F11" s="29"/>
      <c r="G11" s="28">
        <v>1</v>
      </c>
      <c r="H11" s="29"/>
      <c r="I11" s="28">
        <v>1</v>
      </c>
      <c r="J11" s="29"/>
    </row>
    <row r="12" spans="1:14" s="35" customFormat="1" ht="15.4" customHeight="1" x14ac:dyDescent="0.25">
      <c r="A12" s="31" t="s">
        <v>7</v>
      </c>
      <c r="B12" s="21" t="s">
        <v>8</v>
      </c>
      <c r="C12" s="22"/>
      <c r="D12" s="22"/>
      <c r="E12" s="32"/>
      <c r="F12" s="33"/>
      <c r="G12" s="32"/>
      <c r="H12" s="33"/>
      <c r="I12" s="32"/>
      <c r="J12" s="34"/>
    </row>
    <row r="13" spans="1:14" s="35" customFormat="1" ht="15.4" customHeight="1" x14ac:dyDescent="0.25">
      <c r="A13" s="36" t="s">
        <v>6</v>
      </c>
      <c r="B13" s="37" t="s">
        <v>9</v>
      </c>
      <c r="C13" s="38"/>
      <c r="D13" s="38"/>
      <c r="E13" s="32"/>
      <c r="F13" s="33"/>
      <c r="G13" s="32"/>
      <c r="H13" s="33"/>
      <c r="I13" s="32"/>
      <c r="J13" s="34"/>
    </row>
    <row r="14" spans="1:14" s="35" customFormat="1" ht="15.4" customHeight="1" x14ac:dyDescent="0.25">
      <c r="A14" s="39" t="s">
        <v>10</v>
      </c>
      <c r="B14" s="40" t="s">
        <v>11</v>
      </c>
      <c r="C14" s="41"/>
      <c r="D14" s="41"/>
      <c r="E14" s="42"/>
      <c r="F14" s="43">
        <f>E14*F$11</f>
        <v>0</v>
      </c>
      <c r="G14" s="42"/>
      <c r="H14" s="43">
        <f>G14*H$11</f>
        <v>0</v>
      </c>
      <c r="I14" s="42"/>
      <c r="J14" s="43">
        <f>I14*J$11</f>
        <v>0</v>
      </c>
    </row>
    <row r="15" spans="1:14" s="35" customFormat="1" ht="15.4" customHeight="1" x14ac:dyDescent="0.25">
      <c r="A15" s="44" t="s">
        <v>12</v>
      </c>
      <c r="B15" s="37" t="s">
        <v>17</v>
      </c>
      <c r="C15" s="38"/>
      <c r="D15" s="38"/>
      <c r="E15" s="42"/>
      <c r="F15" s="43">
        <f t="shared" ref="F15:F20" si="0">E15*F$11</f>
        <v>0</v>
      </c>
      <c r="G15" s="42"/>
      <c r="H15" s="43">
        <f t="shared" ref="H15:H20" si="1">G15*H$11</f>
        <v>0</v>
      </c>
      <c r="I15" s="42"/>
      <c r="J15" s="43">
        <f t="shared" ref="J15:J20" si="2">I15*J$11</f>
        <v>0</v>
      </c>
    </row>
    <row r="16" spans="1:14" s="35" customFormat="1" ht="15.4" customHeight="1" x14ac:dyDescent="0.3">
      <c r="A16" s="44" t="s">
        <v>13</v>
      </c>
      <c r="B16" s="37" t="s">
        <v>18</v>
      </c>
      <c r="C16" s="38"/>
      <c r="D16" s="38"/>
      <c r="E16" s="42"/>
      <c r="F16" s="43">
        <f t="shared" si="0"/>
        <v>0</v>
      </c>
      <c r="G16" s="42"/>
      <c r="H16" s="43">
        <f t="shared" si="1"/>
        <v>0</v>
      </c>
      <c r="I16" s="42"/>
      <c r="J16" s="43">
        <f t="shared" si="2"/>
        <v>0</v>
      </c>
      <c r="M16" s="8"/>
      <c r="N16" s="8"/>
    </row>
    <row r="17" spans="1:14" s="30" customFormat="1" ht="15.4" customHeight="1" x14ac:dyDescent="0.3">
      <c r="A17" s="44" t="s">
        <v>75</v>
      </c>
      <c r="B17" s="37" t="s">
        <v>19</v>
      </c>
      <c r="C17" s="38"/>
      <c r="D17" s="38"/>
      <c r="E17" s="42"/>
      <c r="F17" s="43">
        <f t="shared" si="0"/>
        <v>0</v>
      </c>
      <c r="G17" s="42"/>
      <c r="H17" s="43">
        <f t="shared" si="1"/>
        <v>0</v>
      </c>
      <c r="I17" s="42"/>
      <c r="J17" s="43">
        <f t="shared" si="2"/>
        <v>0</v>
      </c>
      <c r="M17" s="8"/>
      <c r="N17" s="8"/>
    </row>
    <row r="18" spans="1:14" s="35" customFormat="1" ht="15.4" customHeight="1" x14ac:dyDescent="0.3">
      <c r="A18" s="44" t="s">
        <v>14</v>
      </c>
      <c r="B18" s="37" t="s">
        <v>20</v>
      </c>
      <c r="C18" s="38"/>
      <c r="D18" s="38"/>
      <c r="E18" s="42"/>
      <c r="F18" s="43">
        <f t="shared" si="0"/>
        <v>0</v>
      </c>
      <c r="G18" s="42"/>
      <c r="H18" s="43">
        <f t="shared" si="1"/>
        <v>0</v>
      </c>
      <c r="I18" s="42"/>
      <c r="J18" s="43">
        <f t="shared" si="2"/>
        <v>0</v>
      </c>
      <c r="M18" s="8"/>
      <c r="N18" s="8"/>
    </row>
    <row r="19" spans="1:14" s="35" customFormat="1" ht="15.4" customHeight="1" x14ac:dyDescent="0.25">
      <c r="A19" s="44" t="s">
        <v>15</v>
      </c>
      <c r="B19" s="37" t="s">
        <v>21</v>
      </c>
      <c r="C19" s="38"/>
      <c r="D19" s="38"/>
      <c r="E19" s="42"/>
      <c r="F19" s="43">
        <f t="shared" si="0"/>
        <v>0</v>
      </c>
      <c r="G19" s="42"/>
      <c r="H19" s="43">
        <f t="shared" si="1"/>
        <v>0</v>
      </c>
      <c r="I19" s="42"/>
      <c r="J19" s="43">
        <f t="shared" si="2"/>
        <v>0</v>
      </c>
    </row>
    <row r="20" spans="1:14" s="35" customFormat="1" ht="15.4" customHeight="1" x14ac:dyDescent="0.25">
      <c r="A20" s="45" t="s">
        <v>16</v>
      </c>
      <c r="B20" s="46" t="s">
        <v>22</v>
      </c>
      <c r="C20" s="15"/>
      <c r="D20" s="15"/>
      <c r="E20" s="42"/>
      <c r="F20" s="43">
        <f t="shared" si="0"/>
        <v>0</v>
      </c>
      <c r="G20" s="42"/>
      <c r="H20" s="43">
        <f t="shared" si="1"/>
        <v>0</v>
      </c>
      <c r="I20" s="42"/>
      <c r="J20" s="43">
        <f t="shared" si="2"/>
        <v>0</v>
      </c>
    </row>
    <row r="21" spans="1:14" s="35" customFormat="1" ht="15.4" customHeight="1" x14ac:dyDescent="0.25">
      <c r="A21" s="47"/>
      <c r="B21" s="48" t="s">
        <v>23</v>
      </c>
      <c r="C21" s="49"/>
      <c r="D21" s="49"/>
      <c r="E21" s="50">
        <f t="shared" ref="E21:J21" si="3">SUM(E14:E20)</f>
        <v>0</v>
      </c>
      <c r="F21" s="51">
        <f t="shared" si="3"/>
        <v>0</v>
      </c>
      <c r="G21" s="50">
        <f t="shared" si="3"/>
        <v>0</v>
      </c>
      <c r="H21" s="51">
        <f t="shared" si="3"/>
        <v>0</v>
      </c>
      <c r="I21" s="50">
        <f t="shared" si="3"/>
        <v>0</v>
      </c>
      <c r="J21" s="51">
        <f t="shared" si="3"/>
        <v>0</v>
      </c>
    </row>
    <row r="22" spans="1:14" s="35" customFormat="1" ht="15.4" customHeight="1" x14ac:dyDescent="0.25">
      <c r="A22" s="36" t="s">
        <v>92</v>
      </c>
      <c r="B22" s="41" t="s">
        <v>24</v>
      </c>
      <c r="C22" s="17"/>
      <c r="D22" s="17"/>
      <c r="E22" s="32"/>
      <c r="F22" s="33"/>
      <c r="G22" s="32"/>
      <c r="H22" s="33"/>
      <c r="I22" s="32"/>
      <c r="J22" s="34"/>
    </row>
    <row r="23" spans="1:14" s="35" customFormat="1" ht="15.4" customHeight="1" x14ac:dyDescent="0.25">
      <c r="A23" s="45" t="s">
        <v>34</v>
      </c>
      <c r="B23" s="15" t="s">
        <v>25</v>
      </c>
      <c r="C23" s="15"/>
      <c r="D23" s="15"/>
      <c r="E23" s="42"/>
      <c r="F23" s="43">
        <f t="shared" ref="F23:F32" si="4">E23*F$11</f>
        <v>0</v>
      </c>
      <c r="G23" s="42"/>
      <c r="H23" s="43">
        <f t="shared" ref="H23:H32" si="5">G23*H$11</f>
        <v>0</v>
      </c>
      <c r="I23" s="42"/>
      <c r="J23" s="43">
        <f t="shared" ref="J23:J32" si="6">I23*J$11</f>
        <v>0</v>
      </c>
    </row>
    <row r="24" spans="1:14" s="30" customFormat="1" ht="15.4" customHeight="1" x14ac:dyDescent="0.25">
      <c r="A24" s="39"/>
      <c r="B24" s="37" t="s">
        <v>26</v>
      </c>
      <c r="C24" s="38"/>
      <c r="D24" s="38"/>
      <c r="E24" s="42"/>
      <c r="F24" s="43">
        <f t="shared" si="4"/>
        <v>0</v>
      </c>
      <c r="G24" s="42"/>
      <c r="H24" s="43">
        <f t="shared" si="5"/>
        <v>0</v>
      </c>
      <c r="I24" s="42"/>
      <c r="J24" s="43">
        <f t="shared" si="6"/>
        <v>0</v>
      </c>
    </row>
    <row r="25" spans="1:14" s="30" customFormat="1" ht="15.4" customHeight="1" x14ac:dyDescent="0.25">
      <c r="A25" s="45" t="s">
        <v>35</v>
      </c>
      <c r="B25" s="37" t="s">
        <v>126</v>
      </c>
      <c r="C25" s="38"/>
      <c r="D25" s="38"/>
      <c r="E25" s="42"/>
      <c r="F25" s="43">
        <f t="shared" si="4"/>
        <v>0</v>
      </c>
      <c r="G25" s="42"/>
      <c r="H25" s="43">
        <f t="shared" si="5"/>
        <v>0</v>
      </c>
      <c r="I25" s="42"/>
      <c r="J25" s="43">
        <f t="shared" si="6"/>
        <v>0</v>
      </c>
    </row>
    <row r="26" spans="1:14" s="30" customFormat="1" ht="15.4" customHeight="1" x14ac:dyDescent="0.25">
      <c r="A26" s="39"/>
      <c r="B26" s="41" t="s">
        <v>27</v>
      </c>
      <c r="C26" s="41"/>
      <c r="D26" s="41"/>
      <c r="E26" s="42"/>
      <c r="F26" s="43">
        <f t="shared" si="4"/>
        <v>0</v>
      </c>
      <c r="G26" s="42"/>
      <c r="H26" s="43">
        <f t="shared" si="5"/>
        <v>0</v>
      </c>
      <c r="I26" s="42"/>
      <c r="J26" s="43">
        <f t="shared" si="6"/>
        <v>0</v>
      </c>
    </row>
    <row r="27" spans="1:14" s="35" customFormat="1" ht="15.4" customHeight="1" x14ac:dyDescent="0.25">
      <c r="A27" s="45" t="s">
        <v>36</v>
      </c>
      <c r="B27" s="38" t="s">
        <v>28</v>
      </c>
      <c r="C27" s="38"/>
      <c r="D27" s="38"/>
      <c r="E27" s="42"/>
      <c r="F27" s="43">
        <f t="shared" si="4"/>
        <v>0</v>
      </c>
      <c r="G27" s="42"/>
      <c r="H27" s="43">
        <f t="shared" si="5"/>
        <v>0</v>
      </c>
      <c r="I27" s="42"/>
      <c r="J27" s="43">
        <f t="shared" si="6"/>
        <v>0</v>
      </c>
    </row>
    <row r="28" spans="1:14" s="30" customFormat="1" ht="15.4" customHeight="1" x14ac:dyDescent="0.25">
      <c r="A28" s="39" t="s">
        <v>38</v>
      </c>
      <c r="B28" s="38" t="s">
        <v>29</v>
      </c>
      <c r="C28" s="38"/>
      <c r="D28" s="38"/>
      <c r="E28" s="42"/>
      <c r="F28" s="43">
        <f t="shared" si="4"/>
        <v>0</v>
      </c>
      <c r="G28" s="42"/>
      <c r="H28" s="43">
        <f t="shared" si="5"/>
        <v>0</v>
      </c>
      <c r="I28" s="42"/>
      <c r="J28" s="43">
        <f t="shared" si="6"/>
        <v>0</v>
      </c>
    </row>
    <row r="29" spans="1:14" s="35" customFormat="1" ht="15.4" customHeight="1" x14ac:dyDescent="0.25">
      <c r="A29" s="45" t="s">
        <v>37</v>
      </c>
      <c r="B29" s="37" t="s">
        <v>30</v>
      </c>
      <c r="C29" s="38"/>
      <c r="D29" s="38"/>
      <c r="E29" s="42"/>
      <c r="F29" s="43">
        <f t="shared" si="4"/>
        <v>0</v>
      </c>
      <c r="G29" s="42"/>
      <c r="H29" s="43">
        <f t="shared" si="5"/>
        <v>0</v>
      </c>
      <c r="I29" s="42"/>
      <c r="J29" s="43">
        <f t="shared" si="6"/>
        <v>0</v>
      </c>
    </row>
    <row r="30" spans="1:14" s="35" customFormat="1" ht="15.4" customHeight="1" x14ac:dyDescent="0.25">
      <c r="A30" s="39"/>
      <c r="B30" s="52" t="s">
        <v>39</v>
      </c>
      <c r="C30" s="52"/>
      <c r="D30" s="52"/>
      <c r="E30" s="42"/>
      <c r="F30" s="43">
        <f t="shared" si="4"/>
        <v>0</v>
      </c>
      <c r="G30" s="42"/>
      <c r="H30" s="43">
        <f t="shared" si="5"/>
        <v>0</v>
      </c>
      <c r="I30" s="42"/>
      <c r="J30" s="43">
        <f t="shared" si="6"/>
        <v>0</v>
      </c>
    </row>
    <row r="31" spans="1:14" s="35" customFormat="1" ht="15.4" customHeight="1" x14ac:dyDescent="0.25">
      <c r="A31" s="45" t="s">
        <v>40</v>
      </c>
      <c r="B31" s="53" t="s">
        <v>4</v>
      </c>
      <c r="C31" s="54"/>
      <c r="D31" s="54"/>
      <c r="E31" s="42"/>
      <c r="F31" s="43">
        <f t="shared" si="4"/>
        <v>0</v>
      </c>
      <c r="G31" s="42"/>
      <c r="H31" s="43">
        <f t="shared" si="5"/>
        <v>0</v>
      </c>
      <c r="I31" s="42"/>
      <c r="J31" s="43">
        <f t="shared" si="6"/>
        <v>0</v>
      </c>
    </row>
    <row r="32" spans="1:14" s="35" customFormat="1" ht="15.4" customHeight="1" x14ac:dyDescent="0.25">
      <c r="A32" s="55" t="s">
        <v>38</v>
      </c>
      <c r="B32" s="56" t="s">
        <v>31</v>
      </c>
      <c r="C32" s="56"/>
      <c r="D32" s="56"/>
      <c r="E32" s="42"/>
      <c r="F32" s="43">
        <f t="shared" si="4"/>
        <v>0</v>
      </c>
      <c r="G32" s="42"/>
      <c r="H32" s="43">
        <f t="shared" si="5"/>
        <v>0</v>
      </c>
      <c r="I32" s="42"/>
      <c r="J32" s="43">
        <f t="shared" si="6"/>
        <v>0</v>
      </c>
    </row>
    <row r="33" spans="1:10" s="35" customFormat="1" ht="15.4" customHeight="1" x14ac:dyDescent="0.25">
      <c r="A33" s="47"/>
      <c r="B33" s="48" t="s">
        <v>32</v>
      </c>
      <c r="C33" s="49"/>
      <c r="D33" s="49"/>
      <c r="E33" s="50">
        <f t="shared" ref="E33:I33" si="7">SUM(E23:E32)</f>
        <v>0</v>
      </c>
      <c r="F33" s="51">
        <f>SUM(F23:F32)</f>
        <v>0</v>
      </c>
      <c r="G33" s="50">
        <f t="shared" ref="G33" si="8">SUM(G23:G32)</f>
        <v>0</v>
      </c>
      <c r="H33" s="51">
        <f>SUM(H23:H32)</f>
        <v>0</v>
      </c>
      <c r="I33" s="50">
        <f t="shared" si="7"/>
        <v>0</v>
      </c>
      <c r="J33" s="51">
        <f>SUM(J23:J32)</f>
        <v>0</v>
      </c>
    </row>
    <row r="34" spans="1:10" s="35" customFormat="1" ht="15.4" customHeight="1" x14ac:dyDescent="0.25">
      <c r="A34" s="57" t="s">
        <v>41</v>
      </c>
      <c r="B34" s="53" t="s">
        <v>33</v>
      </c>
      <c r="C34" s="56"/>
      <c r="D34" s="56"/>
      <c r="E34" s="32"/>
      <c r="F34" s="33"/>
      <c r="G34" s="32"/>
      <c r="H34" s="33"/>
      <c r="I34" s="32"/>
      <c r="J34" s="34"/>
    </row>
    <row r="35" spans="1:10" s="35" customFormat="1" ht="15.4" customHeight="1" x14ac:dyDescent="0.25">
      <c r="A35" s="44" t="s">
        <v>42</v>
      </c>
      <c r="B35" s="53" t="s">
        <v>72</v>
      </c>
      <c r="C35" s="54"/>
      <c r="D35" s="54"/>
      <c r="E35" s="42"/>
      <c r="F35" s="43">
        <f t="shared" ref="F35:F36" si="9">E35*F$11</f>
        <v>0</v>
      </c>
      <c r="G35" s="42"/>
      <c r="H35" s="43">
        <f t="shared" ref="H35:H36" si="10">G35*H$11</f>
        <v>0</v>
      </c>
      <c r="I35" s="42"/>
      <c r="J35" s="43">
        <f t="shared" ref="J35:J36" si="11">I35*J$11</f>
        <v>0</v>
      </c>
    </row>
    <row r="36" spans="1:10" s="35" customFormat="1" ht="15.4" customHeight="1" x14ac:dyDescent="0.25">
      <c r="A36" s="55" t="s">
        <v>43</v>
      </c>
      <c r="B36" s="56" t="s">
        <v>44</v>
      </c>
      <c r="C36" s="56"/>
      <c r="D36" s="56"/>
      <c r="E36" s="42"/>
      <c r="F36" s="43">
        <f t="shared" si="9"/>
        <v>0</v>
      </c>
      <c r="G36" s="42"/>
      <c r="H36" s="43">
        <f t="shared" si="10"/>
        <v>0</v>
      </c>
      <c r="I36" s="42"/>
      <c r="J36" s="43">
        <f t="shared" si="11"/>
        <v>0</v>
      </c>
    </row>
    <row r="37" spans="1:10" s="35" customFormat="1" ht="15.4" customHeight="1" x14ac:dyDescent="0.25">
      <c r="A37" s="47"/>
      <c r="B37" s="48" t="s">
        <v>90</v>
      </c>
      <c r="C37" s="49"/>
      <c r="D37" s="49"/>
      <c r="E37" s="50">
        <f t="shared" ref="E37:I37" si="12">SUM(E35:E36)</f>
        <v>0</v>
      </c>
      <c r="F37" s="51">
        <f>SUM(F35:F36)</f>
        <v>0</v>
      </c>
      <c r="G37" s="50">
        <f t="shared" ref="G37" si="13">SUM(G35:G36)</f>
        <v>0</v>
      </c>
      <c r="H37" s="51">
        <f>SUM(H35:H36)</f>
        <v>0</v>
      </c>
      <c r="I37" s="50">
        <f t="shared" si="12"/>
        <v>0</v>
      </c>
      <c r="J37" s="51">
        <f>SUM(J35:J36)</f>
        <v>0</v>
      </c>
    </row>
    <row r="38" spans="1:10" s="30" customFormat="1" ht="15.4" customHeight="1" x14ac:dyDescent="0.25">
      <c r="A38" s="58"/>
      <c r="B38" s="59" t="s">
        <v>45</v>
      </c>
      <c r="C38" s="60"/>
      <c r="D38" s="60"/>
      <c r="E38" s="61">
        <f>SUM(E21,E33,E37)</f>
        <v>0</v>
      </c>
      <c r="F38" s="62">
        <f>SUM(F21,F33,F37)</f>
        <v>0</v>
      </c>
      <c r="G38" s="61">
        <f t="shared" ref="G38" si="14">SUM(G21,G33,G37)</f>
        <v>0</v>
      </c>
      <c r="H38" s="62">
        <f>SUM(H21,H33,H37)</f>
        <v>0</v>
      </c>
      <c r="I38" s="61">
        <f t="shared" ref="I38" si="15">SUM(I21,I33,I37)</f>
        <v>0</v>
      </c>
      <c r="J38" s="62">
        <f>SUM(J21,J33,J37)</f>
        <v>0</v>
      </c>
    </row>
    <row r="39" spans="1:10" s="30" customFormat="1" ht="15.4" customHeight="1" x14ac:dyDescent="0.25">
      <c r="A39" s="20" t="s">
        <v>48</v>
      </c>
      <c r="B39" s="63" t="s">
        <v>46</v>
      </c>
      <c r="C39" s="64"/>
      <c r="D39" s="64"/>
      <c r="E39" s="32"/>
      <c r="F39" s="33"/>
      <c r="G39" s="32"/>
      <c r="H39" s="33"/>
      <c r="I39" s="32"/>
      <c r="J39" s="34"/>
    </row>
    <row r="40" spans="1:10" s="30" customFormat="1" ht="24.75" customHeight="1" x14ac:dyDescent="0.25">
      <c r="A40" s="36" t="s">
        <v>47</v>
      </c>
      <c r="B40" s="117" t="s">
        <v>85</v>
      </c>
      <c r="C40" s="118"/>
      <c r="D40" s="119"/>
      <c r="E40" s="42"/>
      <c r="F40" s="43">
        <f>E40*F$11</f>
        <v>0</v>
      </c>
      <c r="G40" s="42"/>
      <c r="H40" s="43">
        <f>G40*H$11</f>
        <v>0</v>
      </c>
      <c r="I40" s="42"/>
      <c r="J40" s="43">
        <f>I40*J$11</f>
        <v>0</v>
      </c>
    </row>
    <row r="41" spans="1:10" s="30" customFormat="1" ht="15.4" customHeight="1" x14ac:dyDescent="0.25">
      <c r="A41" s="36" t="s">
        <v>76</v>
      </c>
      <c r="B41" s="53" t="s">
        <v>49</v>
      </c>
      <c r="C41" s="54"/>
      <c r="D41" s="54"/>
      <c r="E41" s="42"/>
      <c r="F41" s="43">
        <f t="shared" ref="F41:F43" si="16">E41*F$11</f>
        <v>0</v>
      </c>
      <c r="G41" s="42"/>
      <c r="H41" s="43">
        <f t="shared" ref="H41:H43" si="17">G41*H$11</f>
        <v>0</v>
      </c>
      <c r="I41" s="42"/>
      <c r="J41" s="43">
        <f t="shared" ref="J41:J43" si="18">I41*J$11</f>
        <v>0</v>
      </c>
    </row>
    <row r="42" spans="1:10" s="30" customFormat="1" ht="15.4" customHeight="1" x14ac:dyDescent="0.25">
      <c r="A42" s="36" t="s">
        <v>77</v>
      </c>
      <c r="B42" s="53" t="s">
        <v>74</v>
      </c>
      <c r="C42" s="54"/>
      <c r="D42" s="54"/>
      <c r="E42" s="42"/>
      <c r="F42" s="43">
        <f t="shared" si="16"/>
        <v>0</v>
      </c>
      <c r="G42" s="42"/>
      <c r="H42" s="43">
        <f t="shared" si="17"/>
        <v>0</v>
      </c>
      <c r="I42" s="42"/>
      <c r="J42" s="43">
        <f t="shared" si="18"/>
        <v>0</v>
      </c>
    </row>
    <row r="43" spans="1:10" s="30" customFormat="1" ht="15.4" customHeight="1" x14ac:dyDescent="0.25">
      <c r="A43" s="65" t="s">
        <v>50</v>
      </c>
      <c r="B43" s="66" t="s">
        <v>51</v>
      </c>
      <c r="C43" s="67"/>
      <c r="D43" s="67"/>
      <c r="E43" s="42"/>
      <c r="F43" s="43">
        <f t="shared" si="16"/>
        <v>0</v>
      </c>
      <c r="G43" s="42"/>
      <c r="H43" s="43">
        <f t="shared" si="17"/>
        <v>0</v>
      </c>
      <c r="I43" s="42"/>
      <c r="J43" s="43">
        <f t="shared" si="18"/>
        <v>0</v>
      </c>
    </row>
    <row r="44" spans="1:10" s="30" customFormat="1" ht="15.4" customHeight="1" x14ac:dyDescent="0.25">
      <c r="A44" s="68"/>
      <c r="B44" s="69" t="s">
        <v>88</v>
      </c>
      <c r="C44" s="70"/>
      <c r="D44" s="70"/>
      <c r="E44" s="61">
        <f t="shared" ref="E44:I44" si="19">SUM(E40:E43)</f>
        <v>0</v>
      </c>
      <c r="F44" s="71">
        <f>SUM(F40:F43)</f>
        <v>0</v>
      </c>
      <c r="G44" s="61">
        <f t="shared" ref="G44" si="20">SUM(G40:G43)</f>
        <v>0</v>
      </c>
      <c r="H44" s="71">
        <f>SUM(H40:H43)</f>
        <v>0</v>
      </c>
      <c r="I44" s="61">
        <f t="shared" si="19"/>
        <v>0</v>
      </c>
      <c r="J44" s="71">
        <f>SUM(J40:J43)</f>
        <v>0</v>
      </c>
    </row>
    <row r="45" spans="1:10" s="30" customFormat="1" ht="15.4" customHeight="1" x14ac:dyDescent="0.25">
      <c r="A45" s="72" t="s">
        <v>54</v>
      </c>
      <c r="B45" s="73" t="s">
        <v>52</v>
      </c>
      <c r="C45" s="74"/>
      <c r="D45" s="74"/>
      <c r="E45" s="32"/>
      <c r="F45" s="33"/>
      <c r="G45" s="32"/>
      <c r="H45" s="33"/>
      <c r="I45" s="32"/>
      <c r="J45" s="34"/>
    </row>
    <row r="46" spans="1:10" s="30" customFormat="1" ht="15.4" customHeight="1" x14ac:dyDescent="0.25">
      <c r="A46" s="36" t="s">
        <v>53</v>
      </c>
      <c r="B46" s="53" t="s">
        <v>55</v>
      </c>
      <c r="C46" s="54"/>
      <c r="D46" s="54"/>
      <c r="E46" s="32"/>
      <c r="F46" s="33"/>
      <c r="G46" s="32"/>
      <c r="H46" s="33"/>
      <c r="I46" s="32"/>
      <c r="J46" s="34"/>
    </row>
    <row r="47" spans="1:10" s="30" customFormat="1" ht="15.4" customHeight="1" x14ac:dyDescent="0.25">
      <c r="A47" s="44" t="s">
        <v>78</v>
      </c>
      <c r="B47" s="53" t="s">
        <v>86</v>
      </c>
      <c r="C47" s="54"/>
      <c r="D47" s="54"/>
      <c r="E47" s="42"/>
      <c r="F47" s="43">
        <f t="shared" ref="F47:F49" si="21">E47*F$11</f>
        <v>0</v>
      </c>
      <c r="G47" s="42"/>
      <c r="H47" s="43">
        <f t="shared" ref="H47:H49" si="22">G47*H$11</f>
        <v>0</v>
      </c>
      <c r="I47" s="42"/>
      <c r="J47" s="43">
        <f t="shared" ref="J47:J49" si="23">I47*J$11</f>
        <v>0</v>
      </c>
    </row>
    <row r="48" spans="1:10" s="30" customFormat="1" ht="15.4" customHeight="1" x14ac:dyDescent="0.25">
      <c r="A48" s="44" t="s">
        <v>79</v>
      </c>
      <c r="B48" s="53" t="s">
        <v>87</v>
      </c>
      <c r="C48" s="54"/>
      <c r="D48" s="54"/>
      <c r="E48" s="42"/>
      <c r="F48" s="43">
        <f t="shared" si="21"/>
        <v>0</v>
      </c>
      <c r="G48" s="42"/>
      <c r="H48" s="43">
        <f t="shared" si="22"/>
        <v>0</v>
      </c>
      <c r="I48" s="42"/>
      <c r="J48" s="43">
        <f t="shared" si="23"/>
        <v>0</v>
      </c>
    </row>
    <row r="49" spans="1:12" s="30" customFormat="1" ht="15.4" customHeight="1" x14ac:dyDescent="0.25">
      <c r="A49" s="36" t="s">
        <v>56</v>
      </c>
      <c r="B49" s="17" t="s">
        <v>61</v>
      </c>
      <c r="C49" s="17"/>
      <c r="D49" s="17"/>
      <c r="E49" s="42"/>
      <c r="F49" s="43">
        <f t="shared" si="21"/>
        <v>0</v>
      </c>
      <c r="G49" s="42"/>
      <c r="H49" s="43">
        <f t="shared" si="22"/>
        <v>0</v>
      </c>
      <c r="I49" s="42"/>
      <c r="J49" s="43">
        <f t="shared" si="23"/>
        <v>0</v>
      </c>
    </row>
    <row r="50" spans="1:12" s="30" customFormat="1" ht="15.4" customHeight="1" x14ac:dyDescent="0.25">
      <c r="A50" s="36" t="s">
        <v>57</v>
      </c>
      <c r="B50" s="75" t="s">
        <v>62</v>
      </c>
      <c r="C50" s="76"/>
      <c r="D50" s="76"/>
      <c r="E50" s="32"/>
      <c r="F50" s="33"/>
      <c r="G50" s="32"/>
      <c r="H50" s="33"/>
      <c r="I50" s="32"/>
      <c r="J50" s="34"/>
    </row>
    <row r="51" spans="1:12" s="30" customFormat="1" ht="15.4" customHeight="1" x14ac:dyDescent="0.25">
      <c r="A51" s="44" t="s">
        <v>58</v>
      </c>
      <c r="B51" s="53" t="s">
        <v>89</v>
      </c>
      <c r="C51" s="54"/>
      <c r="D51" s="54"/>
      <c r="E51" s="42"/>
      <c r="F51" s="43">
        <f t="shared" ref="F51:F57" si="24">E51*F$11</f>
        <v>0</v>
      </c>
      <c r="G51" s="42"/>
      <c r="H51" s="43">
        <f t="shared" ref="H51:H57" si="25">G51*H$11</f>
        <v>0</v>
      </c>
      <c r="I51" s="42"/>
      <c r="J51" s="43">
        <f t="shared" ref="J51:J57" si="26">I51*J$11</f>
        <v>0</v>
      </c>
    </row>
    <row r="52" spans="1:12" s="30" customFormat="1" ht="15.4" customHeight="1" x14ac:dyDescent="0.25">
      <c r="A52" s="44" t="s">
        <v>59</v>
      </c>
      <c r="B52" s="53" t="s">
        <v>71</v>
      </c>
      <c r="C52" s="54"/>
      <c r="D52" s="54"/>
      <c r="E52" s="42"/>
      <c r="F52" s="43">
        <f t="shared" si="24"/>
        <v>0</v>
      </c>
      <c r="G52" s="42"/>
      <c r="H52" s="43">
        <f t="shared" si="25"/>
        <v>0</v>
      </c>
      <c r="I52" s="42"/>
      <c r="J52" s="43">
        <f t="shared" si="26"/>
        <v>0</v>
      </c>
    </row>
    <row r="53" spans="1:12" s="30" customFormat="1" ht="15.4" customHeight="1" x14ac:dyDescent="0.25">
      <c r="A53" s="36" t="s">
        <v>60</v>
      </c>
      <c r="B53" s="53" t="s">
        <v>63</v>
      </c>
      <c r="C53" s="54"/>
      <c r="D53" s="54"/>
      <c r="E53" s="42"/>
      <c r="F53" s="43">
        <f t="shared" si="24"/>
        <v>0</v>
      </c>
      <c r="G53" s="42"/>
      <c r="H53" s="43">
        <f t="shared" si="25"/>
        <v>0</v>
      </c>
      <c r="I53" s="42"/>
      <c r="J53" s="43">
        <f t="shared" si="26"/>
        <v>0</v>
      </c>
    </row>
    <row r="54" spans="1:12" s="30" customFormat="1" ht="15.4" customHeight="1" x14ac:dyDescent="0.25">
      <c r="A54" s="36" t="s">
        <v>80</v>
      </c>
      <c r="B54" s="53" t="s">
        <v>65</v>
      </c>
      <c r="C54" s="54"/>
      <c r="D54" s="54"/>
      <c r="E54" s="42"/>
      <c r="F54" s="43">
        <f t="shared" si="24"/>
        <v>0</v>
      </c>
      <c r="G54" s="42"/>
      <c r="H54" s="43">
        <f t="shared" si="25"/>
        <v>0</v>
      </c>
      <c r="I54" s="42"/>
      <c r="J54" s="43">
        <f t="shared" si="26"/>
        <v>0</v>
      </c>
    </row>
    <row r="55" spans="1:12" s="30" customFormat="1" ht="15.4" customHeight="1" x14ac:dyDescent="0.25">
      <c r="A55" s="36" t="s">
        <v>81</v>
      </c>
      <c r="B55" s="53" t="s">
        <v>64</v>
      </c>
      <c r="C55" s="54"/>
      <c r="D55" s="54"/>
      <c r="E55" s="42"/>
      <c r="F55" s="43">
        <f t="shared" si="24"/>
        <v>0</v>
      </c>
      <c r="G55" s="42"/>
      <c r="H55" s="43">
        <f t="shared" si="25"/>
        <v>0</v>
      </c>
      <c r="I55" s="42"/>
      <c r="J55" s="43">
        <f t="shared" si="26"/>
        <v>0</v>
      </c>
    </row>
    <row r="56" spans="1:12" s="30" customFormat="1" ht="15.4" customHeight="1" x14ac:dyDescent="0.25">
      <c r="A56" s="36" t="s">
        <v>82</v>
      </c>
      <c r="B56" s="53" t="s">
        <v>70</v>
      </c>
      <c r="C56" s="54"/>
      <c r="D56" s="54"/>
      <c r="E56" s="42"/>
      <c r="F56" s="43">
        <f t="shared" si="24"/>
        <v>0</v>
      </c>
      <c r="G56" s="42"/>
      <c r="H56" s="43">
        <f t="shared" si="25"/>
        <v>0</v>
      </c>
      <c r="I56" s="42"/>
      <c r="J56" s="43">
        <f t="shared" si="26"/>
        <v>0</v>
      </c>
    </row>
    <row r="57" spans="1:12" s="30" customFormat="1" ht="15.4" customHeight="1" x14ac:dyDescent="0.25">
      <c r="A57" s="65" t="s">
        <v>83</v>
      </c>
      <c r="B57" s="67" t="s">
        <v>66</v>
      </c>
      <c r="C57" s="67"/>
      <c r="D57" s="67"/>
      <c r="E57" s="42"/>
      <c r="F57" s="43">
        <f t="shared" si="24"/>
        <v>0</v>
      </c>
      <c r="G57" s="42"/>
      <c r="H57" s="43">
        <f t="shared" si="25"/>
        <v>0</v>
      </c>
      <c r="I57" s="42"/>
      <c r="J57" s="43">
        <f t="shared" si="26"/>
        <v>0</v>
      </c>
    </row>
    <row r="58" spans="1:12" s="30" customFormat="1" ht="15.4" customHeight="1" x14ac:dyDescent="0.25">
      <c r="A58" s="58"/>
      <c r="B58" s="77" t="s">
        <v>91</v>
      </c>
      <c r="C58" s="78"/>
      <c r="D58" s="78"/>
      <c r="E58" s="61">
        <f t="shared" ref="E58:I58" si="27">SUM(E47:E57)</f>
        <v>0</v>
      </c>
      <c r="F58" s="71">
        <f>SUM(F47:F57)</f>
        <v>0</v>
      </c>
      <c r="G58" s="61">
        <f t="shared" ref="G58" si="28">SUM(G47:G57)</f>
        <v>0</v>
      </c>
      <c r="H58" s="71">
        <f>SUM(H47:H57)</f>
        <v>0</v>
      </c>
      <c r="I58" s="61">
        <f t="shared" si="27"/>
        <v>0</v>
      </c>
      <c r="J58" s="71">
        <f>SUM(J47:J57)</f>
        <v>0</v>
      </c>
    </row>
    <row r="59" spans="1:12" s="30" customFormat="1" ht="15.4" customHeight="1" x14ac:dyDescent="0.25">
      <c r="A59" s="79" t="s">
        <v>67</v>
      </c>
      <c r="B59" s="80" t="s">
        <v>73</v>
      </c>
      <c r="C59" s="80"/>
      <c r="D59" s="80"/>
      <c r="E59" s="61">
        <f t="shared" ref="E59:I59" si="29">SUM(E11,E38,E44,E58)</f>
        <v>1</v>
      </c>
      <c r="F59" s="71">
        <f>SUM(F11,F38,F44,F58)</f>
        <v>0</v>
      </c>
      <c r="G59" s="61">
        <f t="shared" ref="G59" si="30">SUM(G11,G38,G44,G58)</f>
        <v>1</v>
      </c>
      <c r="H59" s="71">
        <f>SUM(H11,H38,H44,H58)</f>
        <v>0</v>
      </c>
      <c r="I59" s="61">
        <f t="shared" si="29"/>
        <v>1</v>
      </c>
      <c r="J59" s="71">
        <f>SUM(J11,J38,J44,J58)</f>
        <v>0</v>
      </c>
    </row>
    <row r="60" spans="1:12" s="30" customFormat="1" ht="15.4" customHeight="1" x14ac:dyDescent="0.25">
      <c r="A60" s="81" t="s">
        <v>84</v>
      </c>
      <c r="B60" s="82" t="s">
        <v>93</v>
      </c>
      <c r="C60" s="82"/>
      <c r="D60" s="82"/>
      <c r="E60" s="42"/>
      <c r="F60" s="43">
        <f>E60*F$59</f>
        <v>0</v>
      </c>
      <c r="G60" s="42"/>
      <c r="H60" s="43">
        <f>G60*H$59</f>
        <v>0</v>
      </c>
      <c r="I60" s="42"/>
      <c r="J60" s="43">
        <f>I60*J$59</f>
        <v>0</v>
      </c>
    </row>
    <row r="61" spans="1:12" s="30" customFormat="1" ht="15.4" customHeight="1" x14ac:dyDescent="0.25">
      <c r="A61" s="81" t="s">
        <v>68</v>
      </c>
      <c r="B61" s="82" t="s">
        <v>94</v>
      </c>
      <c r="C61" s="82"/>
      <c r="D61" s="82"/>
      <c r="E61" s="42"/>
      <c r="F61" s="43">
        <f>E61*F$59</f>
        <v>0</v>
      </c>
      <c r="G61" s="42"/>
      <c r="H61" s="43">
        <f>G61*H$59</f>
        <v>0</v>
      </c>
      <c r="I61" s="42"/>
      <c r="J61" s="43">
        <f>I61*J$59</f>
        <v>0</v>
      </c>
    </row>
    <row r="62" spans="1:12" s="30" customFormat="1" ht="27.95" customHeight="1" x14ac:dyDescent="0.25">
      <c r="A62" s="83"/>
      <c r="B62" s="142" t="s">
        <v>95</v>
      </c>
      <c r="C62" s="143"/>
      <c r="D62" s="144"/>
      <c r="E62" s="84"/>
      <c r="F62" s="85">
        <f>SUM(F$59:F$61)</f>
        <v>0</v>
      </c>
      <c r="G62" s="84"/>
      <c r="H62" s="85">
        <f>SUM(H$59:H$61)</f>
        <v>0</v>
      </c>
      <c r="I62" s="84"/>
      <c r="J62" s="85">
        <f>SUM(J$59:J$61)</f>
        <v>0</v>
      </c>
    </row>
    <row r="63" spans="1:12" s="30" customFormat="1" ht="30" customHeight="1" x14ac:dyDescent="0.25">
      <c r="A63" s="86"/>
      <c r="B63" s="145" t="s">
        <v>112</v>
      </c>
      <c r="C63" s="146"/>
      <c r="D63" s="147"/>
      <c r="E63" s="87">
        <f>IF(AND(F$62&lt;&gt;0,F$11&lt;&gt;""),IF(F$62/F$11-1&gt;0,F$62/F$11-1,0),0)</f>
        <v>0</v>
      </c>
      <c r="F63" s="43"/>
      <c r="G63" s="87">
        <f>IF(AND(H$62&lt;&gt;0,H$11&lt;&gt;""),IF(H$62/H$11-1&gt;0,H$62/H$11-1,0),0)</f>
        <v>0</v>
      </c>
      <c r="H63" s="43"/>
      <c r="I63" s="87">
        <f>IF(AND(J$62&lt;&gt;0,J$11&lt;&gt;""),IF(J$62/J$11-1&gt;0,J$62/J$11-1,0),0)</f>
        <v>0</v>
      </c>
      <c r="J63" s="43"/>
    </row>
    <row r="64" spans="1:12" s="30" customFormat="1" ht="30" customHeight="1" x14ac:dyDescent="0.25">
      <c r="A64" s="86"/>
      <c r="B64" s="145" t="s">
        <v>133</v>
      </c>
      <c r="C64" s="146"/>
      <c r="D64" s="146"/>
      <c r="E64" s="87">
        <f>IF(E63&lt;&gt;0,SUM(E11,E38,E40,E47,E48,E51)/(E63+1),0)</f>
        <v>0</v>
      </c>
      <c r="F64" s="28"/>
      <c r="G64" s="87">
        <f>IF(G63&lt;&gt;0,SUM(G11,G38,G40,G47,G48,G51)/(G63+1),0)</f>
        <v>0</v>
      </c>
      <c r="H64" s="28"/>
      <c r="I64" s="87">
        <f>IF(I63&lt;&gt;0,SUM(I11,I38,I40,I47,I48,I51)/(I63+1),0)</f>
        <v>0</v>
      </c>
      <c r="J64" s="28"/>
      <c r="L64" s="88"/>
    </row>
    <row r="65" spans="1:11" s="30" customFormat="1" ht="30" customHeight="1" x14ac:dyDescent="0.25">
      <c r="A65" s="81" t="s">
        <v>107</v>
      </c>
      <c r="B65" s="145" t="s">
        <v>134</v>
      </c>
      <c r="C65" s="146"/>
      <c r="D65" s="147"/>
      <c r="E65" s="42"/>
      <c r="F65" s="28"/>
      <c r="G65" s="42"/>
      <c r="H65" s="28"/>
      <c r="I65" s="42"/>
      <c r="J65" s="28"/>
    </row>
    <row r="66" spans="1:11" s="30" customFormat="1" ht="30.2" customHeight="1" x14ac:dyDescent="0.25">
      <c r="A66" s="89" t="s">
        <v>108</v>
      </c>
      <c r="B66" s="142" t="s">
        <v>99</v>
      </c>
      <c r="C66" s="143"/>
      <c r="D66" s="144"/>
      <c r="E66" s="148">
        <f>IF(AND(E65+G65+I65=1,F62&lt;&gt;"",H62&lt;&gt;"",J62&lt;&gt;"",E65&gt;=0,G65&gt;=0,I65&gt;=0),F62*E65+H62*G65+J62*I65,0)</f>
        <v>0</v>
      </c>
      <c r="F66" s="149"/>
      <c r="G66" s="149"/>
      <c r="H66" s="149"/>
      <c r="I66" s="149"/>
      <c r="J66" s="150"/>
    </row>
    <row r="67" spans="1:11" hidden="1" x14ac:dyDescent="0.3">
      <c r="A67" s="90"/>
      <c r="B67" s="91"/>
      <c r="C67" s="91"/>
      <c r="D67" s="91"/>
      <c r="E67" s="91"/>
      <c r="F67" s="91"/>
      <c r="G67" s="91"/>
      <c r="H67" s="91"/>
      <c r="I67" s="91"/>
      <c r="J67" s="92"/>
    </row>
    <row r="68" spans="1:11" hidden="1" x14ac:dyDescent="0.3">
      <c r="A68" s="7" t="s">
        <v>104</v>
      </c>
      <c r="J68" s="10"/>
    </row>
    <row r="69" spans="1:11" hidden="1" x14ac:dyDescent="0.3">
      <c r="A69" s="93" t="s">
        <v>114</v>
      </c>
      <c r="J69" s="10"/>
    </row>
    <row r="70" spans="1:11" hidden="1" x14ac:dyDescent="0.3">
      <c r="A70" s="93" t="s">
        <v>106</v>
      </c>
      <c r="J70" s="10"/>
    </row>
    <row r="71" spans="1:11" hidden="1" x14ac:dyDescent="0.3">
      <c r="A71" s="93" t="s">
        <v>105</v>
      </c>
      <c r="J71" s="10"/>
    </row>
    <row r="72" spans="1:11" hidden="1" x14ac:dyDescent="0.3">
      <c r="A72" s="94"/>
      <c r="B72" s="95"/>
      <c r="C72" s="95"/>
      <c r="D72" s="95"/>
      <c r="E72" s="95"/>
      <c r="F72" s="95"/>
      <c r="G72" s="95"/>
      <c r="H72" s="95"/>
      <c r="I72" s="95"/>
      <c r="J72" s="96"/>
      <c r="K72" s="97"/>
    </row>
    <row r="73" spans="1:11" s="17" customFormat="1" hidden="1" x14ac:dyDescent="0.25">
      <c r="A73" s="98" t="s">
        <v>113</v>
      </c>
      <c r="B73" s="99"/>
      <c r="C73" s="99"/>
      <c r="D73" s="99"/>
      <c r="E73" s="100"/>
      <c r="F73" s="99"/>
      <c r="G73" s="99"/>
      <c r="H73" s="99"/>
      <c r="I73" s="99"/>
      <c r="J73" s="101"/>
    </row>
    <row r="74" spans="1:11" s="17" customFormat="1" hidden="1" x14ac:dyDescent="0.25">
      <c r="A74" s="39" t="s">
        <v>116</v>
      </c>
      <c r="B74" s="40" t="s">
        <v>11</v>
      </c>
      <c r="C74" s="41"/>
      <c r="D74" s="41"/>
      <c r="E74" s="102">
        <f>E14</f>
        <v>0</v>
      </c>
      <c r="F74" s="103"/>
      <c r="G74" s="102">
        <f>G14</f>
        <v>0</v>
      </c>
      <c r="H74" s="103"/>
      <c r="I74" s="102">
        <f>I14</f>
        <v>0</v>
      </c>
      <c r="J74" s="103"/>
    </row>
    <row r="75" spans="1:11" s="17" customFormat="1" hidden="1" x14ac:dyDescent="0.25">
      <c r="A75" s="44" t="s">
        <v>117</v>
      </c>
      <c r="B75" s="37" t="s">
        <v>17</v>
      </c>
      <c r="C75" s="38"/>
      <c r="D75" s="38"/>
      <c r="E75" s="102">
        <f>E15</f>
        <v>0</v>
      </c>
      <c r="F75" s="103"/>
      <c r="G75" s="102">
        <f>G15</f>
        <v>0</v>
      </c>
      <c r="H75" s="103"/>
      <c r="I75" s="102">
        <f>I15</f>
        <v>0</v>
      </c>
      <c r="J75" s="103"/>
    </row>
    <row r="76" spans="1:11" s="17" customFormat="1" hidden="1" x14ac:dyDescent="0.25">
      <c r="A76" s="39" t="s">
        <v>118</v>
      </c>
      <c r="B76" s="37" t="s">
        <v>18</v>
      </c>
      <c r="C76" s="38"/>
      <c r="D76" s="38"/>
      <c r="E76" s="102">
        <f t="shared" ref="E76:E80" si="31">E16</f>
        <v>0</v>
      </c>
      <c r="F76" s="103"/>
      <c r="G76" s="102">
        <f t="shared" ref="G76:G80" si="32">G16</f>
        <v>0</v>
      </c>
      <c r="H76" s="103"/>
      <c r="I76" s="102">
        <f t="shared" ref="I76:I80" si="33">I16</f>
        <v>0</v>
      </c>
      <c r="J76" s="103"/>
    </row>
    <row r="77" spans="1:11" s="17" customFormat="1" hidden="1" x14ac:dyDescent="0.25">
      <c r="A77" s="44" t="s">
        <v>119</v>
      </c>
      <c r="B77" s="37" t="s">
        <v>19</v>
      </c>
      <c r="C77" s="38"/>
      <c r="D77" s="38"/>
      <c r="E77" s="102">
        <f t="shared" si="31"/>
        <v>0</v>
      </c>
      <c r="F77" s="103"/>
      <c r="G77" s="102">
        <f t="shared" si="32"/>
        <v>0</v>
      </c>
      <c r="H77" s="103"/>
      <c r="I77" s="102">
        <f t="shared" si="33"/>
        <v>0</v>
      </c>
      <c r="J77" s="103"/>
    </row>
    <row r="78" spans="1:11" s="17" customFormat="1" hidden="1" x14ac:dyDescent="0.25">
      <c r="A78" s="39" t="s">
        <v>120</v>
      </c>
      <c r="B78" s="37" t="s">
        <v>20</v>
      </c>
      <c r="C78" s="38"/>
      <c r="D78" s="38"/>
      <c r="E78" s="102">
        <f t="shared" si="31"/>
        <v>0</v>
      </c>
      <c r="F78" s="103"/>
      <c r="G78" s="102">
        <f t="shared" si="32"/>
        <v>0</v>
      </c>
      <c r="H78" s="103"/>
      <c r="I78" s="102">
        <f t="shared" si="33"/>
        <v>0</v>
      </c>
      <c r="J78" s="103"/>
    </row>
    <row r="79" spans="1:11" s="17" customFormat="1" hidden="1" x14ac:dyDescent="0.25">
      <c r="A79" s="44" t="s">
        <v>121</v>
      </c>
      <c r="B79" s="37" t="s">
        <v>21</v>
      </c>
      <c r="C79" s="38"/>
      <c r="D79" s="38"/>
      <c r="E79" s="102">
        <f t="shared" si="31"/>
        <v>0</v>
      </c>
      <c r="F79" s="103"/>
      <c r="G79" s="102">
        <f t="shared" si="32"/>
        <v>0</v>
      </c>
      <c r="H79" s="103"/>
      <c r="I79" s="102">
        <f t="shared" si="33"/>
        <v>0</v>
      </c>
      <c r="J79" s="103"/>
    </row>
    <row r="80" spans="1:11" s="17" customFormat="1" hidden="1" x14ac:dyDescent="0.25">
      <c r="A80" s="39" t="s">
        <v>122</v>
      </c>
      <c r="B80" s="37" t="s">
        <v>22</v>
      </c>
      <c r="C80" s="38"/>
      <c r="D80" s="38"/>
      <c r="E80" s="102">
        <f t="shared" si="31"/>
        <v>0</v>
      </c>
      <c r="F80" s="104">
        <f>SUM(E74:E80,E40,E47,E48,E51)*$F$11</f>
        <v>0</v>
      </c>
      <c r="G80" s="102">
        <f t="shared" si="32"/>
        <v>0</v>
      </c>
      <c r="H80" s="104">
        <f>SUM(G74:G80,G40,G47,G48,G51)*$F$11</f>
        <v>0</v>
      </c>
      <c r="I80" s="102">
        <f t="shared" si="33"/>
        <v>0</v>
      </c>
      <c r="J80" s="104">
        <f>SUM(I74:I80,I40,I47,I48,I51)*$F$11</f>
        <v>0</v>
      </c>
    </row>
    <row r="81" spans="1:10" s="17" customFormat="1" ht="15" hidden="1" customHeight="1" x14ac:dyDescent="0.25">
      <c r="A81" s="86"/>
      <c r="B81" s="117" t="s">
        <v>115</v>
      </c>
      <c r="C81" s="118"/>
      <c r="D81" s="118"/>
      <c r="E81" s="105">
        <f>IF(AND(E74=E14,E75=E15,E16=E76,E77=E17,E18=E78,E79=E19,E20=E80),E64,SUM(E11,SUM(E74:E80),E33,E37,E40,E47,E48,E51)/(F81+1))</f>
        <v>0</v>
      </c>
      <c r="F81" s="106" t="e">
        <f>((F80+F61+F60+F58+F37+F33+F44+F11-F51-F48-F47-F40)/F$11)-1</f>
        <v>#DIV/0!</v>
      </c>
      <c r="G81" s="105">
        <f>IF(AND(G74=G14,G75=G15,G16=G76,G77=G17,G18=G78,G79=G19,G20=G80),G64,SUM(G11,SUM(G74:G80),G33,G37,G40,G47,G48,G51)/(H81+1))</f>
        <v>0</v>
      </c>
      <c r="H81" s="106" t="e">
        <f>((H80+H61+H60+H58+H37+H33+H44+H11-H51-H48-H47-H40)/H$11)-1</f>
        <v>#DIV/0!</v>
      </c>
      <c r="I81" s="105">
        <f>IF(AND(I74=I14,I75=I15,I16=I76,I77=I17,I18=I78,I79=I19,I20=I80),I64,SUM(I11,SUM(I74:I80),I33,I37,I40,I47,I48,I51)/(J81+1))</f>
        <v>0</v>
      </c>
      <c r="J81" s="106" t="e">
        <f>((J80+J61+J60+J58+J37+J33+J44+J11-J51-J48-J47-J40)/J$11)-1</f>
        <v>#DIV/0!</v>
      </c>
    </row>
    <row r="82" spans="1:10" ht="4.5" hidden="1" customHeight="1" x14ac:dyDescent="0.3">
      <c r="A82" s="94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22.5" hidden="1" customHeight="1" x14ac:dyDescent="0.3">
      <c r="A83" s="107"/>
      <c r="B83" s="108" t="s">
        <v>102</v>
      </c>
      <c r="C83" s="109"/>
      <c r="D83" s="109"/>
      <c r="E83" s="100" t="s">
        <v>135</v>
      </c>
      <c r="F83" s="109"/>
      <c r="G83" s="109"/>
      <c r="H83" s="109"/>
      <c r="I83" s="109"/>
      <c r="J83" s="110"/>
    </row>
    <row r="84" spans="1:10" s="30" customFormat="1" ht="19.899999999999999" hidden="1" customHeight="1" x14ac:dyDescent="0.25">
      <c r="A84" s="111" t="s">
        <v>109</v>
      </c>
      <c r="B84" s="21" t="s">
        <v>100</v>
      </c>
      <c r="C84" s="22"/>
      <c r="D84" s="22"/>
      <c r="E84" s="87">
        <f>IF(F11&lt;&gt;0,F84/F11,0)</f>
        <v>0</v>
      </c>
      <c r="F84" s="112">
        <v>15</v>
      </c>
      <c r="G84" s="87">
        <f>IF(H11&lt;&gt;0,H84/H11,0)</f>
        <v>0</v>
      </c>
      <c r="H84" s="112"/>
      <c r="I84" s="87">
        <f>IF(J11&lt;&gt;0,J84/J11,0)</f>
        <v>0</v>
      </c>
      <c r="J84" s="112"/>
    </row>
    <row r="85" spans="1:10" s="30" customFormat="1" ht="19.899999999999999" hidden="1" customHeight="1" x14ac:dyDescent="0.25">
      <c r="A85" s="20"/>
      <c r="B85" s="21" t="s">
        <v>101</v>
      </c>
      <c r="C85" s="22"/>
      <c r="D85" s="22"/>
      <c r="E85" s="87">
        <f>IF(F62&lt;&gt;0,F85/F62,0)</f>
        <v>0</v>
      </c>
      <c r="F85" s="113">
        <f>IF(AND(F84&gt;0,F11&gt;0),F62*(E81*F84/F11+(100%-E81)),0)</f>
        <v>0</v>
      </c>
      <c r="G85" s="87">
        <f>IF(H62&lt;&gt;0,H85/H62,0)</f>
        <v>0</v>
      </c>
      <c r="H85" s="113">
        <f>IF(AND(H84&gt;0,H11&gt;0),H62*(G81*H84/H11+(100%-G81)),0)</f>
        <v>0</v>
      </c>
      <c r="I85" s="87">
        <f>IF(J62&lt;&gt;0,J85/J62,0)</f>
        <v>0</v>
      </c>
      <c r="J85" s="113">
        <f>IF(AND(J84&gt;0,J11&gt;0),J62*(I81*J84/J11+(100%-I81)),0)</f>
        <v>0</v>
      </c>
    </row>
    <row r="86" spans="1:10" s="30" customFormat="1" ht="22.15" hidden="1" customHeight="1" x14ac:dyDescent="0.25">
      <c r="A86" s="114" t="s">
        <v>123</v>
      </c>
      <c r="B86" s="136" t="s">
        <v>103</v>
      </c>
      <c r="C86" s="137"/>
      <c r="D86" s="138"/>
      <c r="E86" s="139">
        <f>IF(E66&gt;0,F85*E65+H85*G65+J85*I65,0)</f>
        <v>0</v>
      </c>
      <c r="F86" s="140"/>
      <c r="G86" s="140"/>
      <c r="H86" s="140"/>
      <c r="I86" s="140"/>
      <c r="J86" s="141"/>
    </row>
    <row r="88" spans="1:10" x14ac:dyDescent="0.3">
      <c r="I88" s="115"/>
    </row>
    <row r="89" spans="1:10" x14ac:dyDescent="0.3">
      <c r="G89" s="115"/>
      <c r="H89" s="116"/>
    </row>
  </sheetData>
  <sheetProtection algorithmName="SHA-512" hashValue="PkJOjKhzA7TQFHaCHh05pFsHJ1elCCSNJvVK3XSnxCmKi+9jK9A1sLPPqBL2rcPzocc+XXFr5LpH73egV3QWFw==" saltValue="fAMM4HvXW7b4jqpOI7emHA==" spinCount="100000" sheet="1" objects="1" scenarios="1" formatColumns="0" formatRows="0" autoFilter="0"/>
  <mergeCells count="16"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  <mergeCell ref="B40:D40"/>
    <mergeCell ref="E3:H3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SVS_UR</vt:lpstr>
      <vt:lpstr>SVS_GrR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Sebastian Hannich</cp:lastModifiedBy>
  <cp:lastPrinted>2022-11-30T15:01:17Z</cp:lastPrinted>
  <dcterms:created xsi:type="dcterms:W3CDTF">2013-10-11T08:05:11Z</dcterms:created>
  <dcterms:modified xsi:type="dcterms:W3CDTF">2026-04-15T08:27:51Z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